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ALoginova\Desktop\ИП\КОРРЕКТИРОВКА 2025\1. Пензенская область (СТСО)\J0428_1097746264230_Паспорта_56_000001\"/>
    </mc:Choice>
  </mc:AlternateContent>
  <xr:revisionPtr revIDLastSave="0" documentId="13_ncr:1_{FB06A8FD-C1F9-4D48-94BE-B7E8B3478C80}" xr6:coauthVersionLast="45" xr6:coauthVersionMax="45"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риложение 1" sheetId="23" r:id="rId13"/>
    <sheet name="Приложение 2" sheetId="24" r:id="rId14"/>
  </sheets>
  <externalReferences>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закупке'!$A$1:$AV$27</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O54" i="15" l="1"/>
  <c r="N54" i="15"/>
  <c r="O45" i="15"/>
  <c r="N45" i="15"/>
  <c r="O30" i="15"/>
  <c r="O52" i="15" s="1"/>
  <c r="N30" i="15"/>
  <c r="N52" i="15" s="1"/>
  <c r="O24" i="15"/>
  <c r="N24" i="15"/>
  <c r="U54" i="15"/>
  <c r="T54" i="15"/>
  <c r="U45" i="15"/>
  <c r="T45" i="15"/>
  <c r="U30" i="15"/>
  <c r="U52" i="15" s="1"/>
  <c r="T30" i="15"/>
  <c r="T52" i="15" s="1"/>
  <c r="U24" i="15"/>
  <c r="T24" i="15"/>
  <c r="D54" i="15"/>
  <c r="D45" i="15"/>
  <c r="D30" i="15"/>
  <c r="D52" i="15" s="1"/>
  <c r="D24" i="15"/>
  <c r="M54" i="15" l="1"/>
  <c r="L54" i="15"/>
  <c r="M45" i="15"/>
  <c r="L45" i="15"/>
  <c r="M30" i="15"/>
  <c r="M52" i="15" s="1"/>
  <c r="L30" i="15"/>
  <c r="L52" i="15" s="1"/>
  <c r="M24" i="15"/>
  <c r="L24" i="15"/>
  <c r="S54" i="15"/>
  <c r="R54" i="15"/>
  <c r="S45" i="15"/>
  <c r="R45" i="15"/>
  <c r="S30" i="15"/>
  <c r="S52" i="15" s="1"/>
  <c r="R30" i="15"/>
  <c r="R52" i="15" s="1"/>
  <c r="S24" i="15"/>
  <c r="R24" i="15"/>
  <c r="P24" i="15"/>
  <c r="Q24" i="15"/>
  <c r="P30" i="15"/>
  <c r="Q30" i="15"/>
  <c r="P45" i="15"/>
  <c r="Q45" i="15"/>
  <c r="P54" i="15"/>
  <c r="Q54" i="15"/>
  <c r="Q61" i="15"/>
  <c r="W63" i="15" l="1"/>
  <c r="V63" i="15"/>
  <c r="W56" i="15"/>
  <c r="V56" i="15"/>
  <c r="W47" i="15"/>
  <c r="V47" i="15"/>
  <c r="W30" i="15"/>
  <c r="W52" i="15" s="1"/>
  <c r="V30" i="15"/>
  <c r="V52" i="15" s="1"/>
  <c r="W24" i="15"/>
  <c r="V24" i="15"/>
  <c r="Z52" i="15" l="1"/>
  <c r="AA52" i="15"/>
  <c r="Z54" i="15"/>
  <c r="AA54" i="15"/>
  <c r="AA30" i="15" l="1"/>
  <c r="Z30" i="15"/>
  <c r="AA24" i="15"/>
  <c r="Z24" i="15"/>
  <c r="C30" i="15" l="1"/>
  <c r="I54" i="15" l="1"/>
  <c r="H54" i="15"/>
  <c r="I45" i="15"/>
  <c r="H45" i="15"/>
  <c r="I24" i="15"/>
  <c r="H24" i="15"/>
  <c r="C24" i="15"/>
  <c r="AC27" i="15" l="1"/>
  <c r="C54" i="15" l="1"/>
  <c r="C45" i="15"/>
  <c r="C52" i="15"/>
  <c r="J24" i="15" l="1"/>
  <c r="J30" i="15" l="1"/>
  <c r="AC25" i="15" l="1"/>
  <c r="AC26" i="15"/>
  <c r="AC28" i="15"/>
  <c r="AC29" i="15"/>
  <c r="AC31" i="15"/>
  <c r="AC32" i="15"/>
  <c r="AC33" i="15"/>
  <c r="AC34" i="15"/>
  <c r="AC36" i="15"/>
  <c r="AC37" i="15"/>
  <c r="AC38" i="15"/>
  <c r="AC39" i="15"/>
  <c r="AC40" i="15"/>
  <c r="AC41" i="15"/>
  <c r="AC42" i="15"/>
  <c r="AC44" i="15"/>
  <c r="AC46" i="15"/>
  <c r="AC47" i="15"/>
  <c r="AC48" i="15"/>
  <c r="AC49" i="15"/>
  <c r="AC50" i="15"/>
  <c r="AC53" i="15"/>
  <c r="AC55" i="15"/>
  <c r="AC56" i="15"/>
  <c r="AC57" i="15"/>
  <c r="AC58" i="15"/>
  <c r="AC60" i="15"/>
  <c r="AC62" i="15"/>
  <c r="AC63" i="15"/>
  <c r="AC64" i="15"/>
  <c r="AB25" i="15"/>
  <c r="AB26" i="15"/>
  <c r="AB27" i="15"/>
  <c r="AB28" i="15"/>
  <c r="AB29" i="15"/>
  <c r="AB31" i="15"/>
  <c r="AB32" i="15"/>
  <c r="AB33" i="15"/>
  <c r="AB34" i="15"/>
  <c r="AB36" i="15"/>
  <c r="AB37" i="15"/>
  <c r="AB38" i="15"/>
  <c r="AB39" i="15"/>
  <c r="AB40" i="15"/>
  <c r="AB41" i="15"/>
  <c r="AB42" i="15"/>
  <c r="AB44" i="15"/>
  <c r="AB46" i="15"/>
  <c r="AB47" i="15"/>
  <c r="AB48" i="15"/>
  <c r="AB49" i="15"/>
  <c r="AB50" i="15"/>
  <c r="AB53" i="15"/>
  <c r="AB55" i="15"/>
  <c r="AB56" i="15"/>
  <c r="AB57" i="15"/>
  <c r="AB58" i="15"/>
  <c r="AB60" i="15"/>
  <c r="AB62" i="15"/>
  <c r="AB63" i="15"/>
  <c r="AB64" i="15"/>
  <c r="C25" i="16" l="1"/>
  <c r="C39" i="16" l="1"/>
  <c r="C41" i="16" s="1"/>
  <c r="D31" i="16"/>
  <c r="D39" i="16" s="1"/>
  <c r="C40" i="16" l="1"/>
  <c r="C37" i="16"/>
  <c r="C43" i="16" s="1"/>
  <c r="D43" i="16" s="1"/>
  <c r="C44" i="16" s="1"/>
  <c r="D44" i="16" s="1"/>
  <c r="C45" i="16" s="1"/>
  <c r="D45" i="16" s="1"/>
  <c r="C47" i="16" s="1"/>
  <c r="D47" i="16" s="1"/>
  <c r="C32" i="16"/>
  <c r="D32" i="16" s="1"/>
  <c r="C35" i="16" s="1"/>
  <c r="D35" i="16" s="1"/>
  <c r="D37" i="16" s="1"/>
  <c r="D25" i="16" s="1"/>
  <c r="D41" i="16"/>
  <c r="D40" i="16"/>
  <c r="C42" i="16" l="1"/>
  <c r="C49" i="16"/>
  <c r="D49" i="16" s="1"/>
  <c r="C50" i="16" s="1"/>
  <c r="D50" i="16" s="1"/>
  <c r="C53" i="16" s="1"/>
  <c r="D53" i="16" s="1"/>
  <c r="D42" i="16"/>
  <c r="X30" i="15" l="1"/>
  <c r="Y30" i="15"/>
  <c r="Y52" i="15" s="1"/>
  <c r="Y61" i="15"/>
  <c r="X61" i="15"/>
  <c r="AB61" i="15" s="1"/>
  <c r="AC61" i="15"/>
  <c r="K61" i="15"/>
  <c r="Y54" i="15"/>
  <c r="X54" i="15"/>
  <c r="AB54" i="15" s="1"/>
  <c r="K54" i="15"/>
  <c r="J54" i="15"/>
  <c r="AC54" i="15" s="1"/>
  <c r="Y45" i="15"/>
  <c r="X45" i="15"/>
  <c r="AB45" i="15" s="1"/>
  <c r="K45" i="15"/>
  <c r="J45" i="15"/>
  <c r="AC45" i="15" s="1"/>
  <c r="K30" i="15"/>
  <c r="AC24" i="15"/>
  <c r="Y24" i="15"/>
  <c r="X24" i="15"/>
  <c r="K24" i="15"/>
  <c r="B27" i="22"/>
  <c r="A15" i="19"/>
  <c r="A12" i="19"/>
  <c r="A12" i="16" s="1"/>
  <c r="A5" i="19"/>
  <c r="A5" i="22" s="1"/>
  <c r="A15" i="10"/>
  <c r="A12" i="10"/>
  <c r="A5" i="10"/>
  <c r="A14" i="17"/>
  <c r="A11" i="17"/>
  <c r="A4" i="17"/>
  <c r="C25" i="6"/>
  <c r="A15" i="6"/>
  <c r="A12" i="6"/>
  <c r="A5" i="6"/>
  <c r="A15" i="14"/>
  <c r="A12" i="14"/>
  <c r="A5" i="14"/>
  <c r="A16" i="13"/>
  <c r="A13" i="13"/>
  <c r="A6" i="13"/>
  <c r="A14" i="12"/>
  <c r="A11" i="12"/>
  <c r="A4" i="12"/>
  <c r="AC30" i="15" l="1"/>
  <c r="AB24" i="15"/>
  <c r="AC52" i="15"/>
  <c r="X52" i="15"/>
  <c r="AB52" i="15" s="1"/>
  <c r="AB30" i="15"/>
  <c r="A5" i="16"/>
  <c r="A4" i="15"/>
  <c r="A5" i="5"/>
  <c r="A15" i="5"/>
  <c r="A15" i="22"/>
  <c r="A14" i="15"/>
  <c r="A15" i="16"/>
  <c r="A12" i="22"/>
  <c r="A11"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<sst xmlns="http://schemas.openxmlformats.org/spreadsheetml/2006/main" count="1572" uniqueCount="544">
  <si>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</si>
  <si>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</si>
  <si>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</si>
  <si>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</si>
  <si>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</si>
  <si>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</si>
  <si>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</si>
  <si>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</si>
  <si>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</si>
  <si>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</si>
  <si>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</si>
  <si>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</si>
  <si>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</si>
  <si>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</si>
  <si>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</si>
  <si>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</si>
  <si>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</si>
  <si>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</si>
  <si>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</si>
  <si>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</si>
  <si>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</si>
  <si>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</si>
  <si>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</si>
  <si>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</si>
  <si>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</si>
  <si>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</si>
  <si>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</si>
  <si>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</si>
  <si>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</si>
  <si>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</si>
  <si>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</si>
  <si>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</si>
  <si>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</si>
  <si>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</si>
  <si>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</si>
  <si>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</si>
  <si>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</si>
  <si>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</si>
  <si>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</si>
  <si>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</si>
  <si>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</si>
  <si>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</si>
  <si>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</si>
  <si>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</si>
  <si>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</si>
  <si>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</si>
  <si>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</si>
  <si>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</si>
  <si>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</si>
  <si>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</si>
  <si>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</si>
  <si>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</si>
  <si>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</si>
  <si>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</si>
  <si>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</si>
  <si>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</si>
  <si>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</si>
  <si>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</si>
  <si>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</si>
  <si>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</si>
  <si>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</si>
  <si>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</si>
  <si>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</si>
  <si>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</si>
  <si>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</si>
  <si>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</si>
  <si>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</si>
  <si>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</si>
  <si>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</si>
  <si>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</si>
  <si>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</si>
  <si>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</si>
  <si>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</si>
  <si>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</si>
  <si>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</si>
  <si>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</si>
  <si>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</si>
  <si>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</si>
  <si>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</si>
  <si>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</si>
  <si>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</si>
  <si>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</si>
  <si>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</si>
  <si>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</si>
  <si>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</si>
  <si>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</si>
  <si>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</si>
  <si>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</si>
  <si>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Реквизиты договора 2</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</si>
  <si>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</si>
  <si>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</si>
  <si>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</si>
  <si>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</si>
  <si>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</si>
  <si>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</si>
  <si>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</si>
  <si>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</si>
  <si>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</si>
  <si>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</si>
  <si>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</si>
  <si>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</si>
  <si>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</si>
  <si>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</si>
  <si>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</si>
  <si>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</si>
  <si>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</si>
  <si>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</si>
  <si>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</si>
  <si>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</si>
  <si>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</si>
  <si>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</si>
  <si>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</si>
  <si>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</si>
  <si>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</si>
  <si>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</si>
  <si>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</si>
  <si>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</si>
  <si>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</si>
  <si>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</si>
  <si>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</si>
  <si>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</si>
  <si>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</si>
  <si>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</si>
  <si>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</si>
  <si>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</si>
  <si>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</si>
  <si>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</si>
  <si>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</si>
  <si>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</si>
  <si>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</si>
  <si>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</si>
  <si>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</si>
  <si>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</si>
  <si>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</si>
  <si>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</si>
  <si>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</si>
  <si>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</si>
  <si>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</si>
  <si>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</si>
  <si>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</si>
  <si>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</si>
  <si>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</si>
  <si>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</si>
  <si>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</si>
  <si>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</si>
  <si>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</si>
  <si>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</si>
  <si>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</si>
  <si>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</si>
  <si>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</si>
  <si>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</si>
  <si>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</si>
  <si>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</si>
  <si>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</si>
  <si>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</si>
  <si>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</si>
  <si>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</si>
  <si>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</si>
  <si>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</si>
  <si>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</si>
  <si>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</si>
  <si>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</si>
  <si>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</si>
  <si>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</si>
  <si>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</si>
  <si>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</si>
  <si>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</si>
  <si>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</si>
  <si>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</si>
  <si>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</si>
  <si>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</si>
  <si>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</si>
  <si>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</si>
  <si>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</si>
  <si>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</si>
  <si>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</si>
  <si>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</si>
  <si>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</si>
  <si>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</si>
  <si>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</si>
  <si>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</si>
  <si>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</si>
  <si>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</si>
  <si>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</si>
  <si>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</si>
  <si>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</si>
  <si>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</si>
  <si>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</si>
  <si>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</si>
  <si>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</si>
  <si>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</si>
  <si>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</si>
  <si>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</si>
  <si>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</si>
  <si>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</si>
  <si>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</si>
  <si>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</si>
  <si>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</si>
  <si>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</si>
  <si>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</si>
  <si>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</si>
  <si>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</si>
  <si>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</si>
  <si>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</si>
  <si>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</si>
  <si>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</si>
  <si>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</si>
  <si>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</si>
  <si>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</si>
  <si>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</si>
  <si>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</si>
  <si>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</si>
  <si>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</si>
  <si>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</si>
  <si>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</si>
  <si>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</si>
  <si>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</si>
  <si>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</si>
  <si>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</si>
  <si>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</si>
  <si>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</si>
  <si>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</si>
  <si>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</si>
  <si>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</si>
  <si>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</si>
  <si>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</si>
  <si>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</si>
  <si>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</si>
  <si>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</si>
  <si>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</si>
  <si>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</si>
  <si>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</si>
  <si>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</si>
  <si>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</si>
  <si>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</si>
  <si>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</si>
  <si>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</si>
  <si>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</si>
  <si>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</si>
  <si>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</si>
  <si>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</si>
  <si>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</si>
  <si>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</si>
  <si>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</si>
  <si>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</si>
  <si>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</si>
  <si>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</si>
  <si>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</si>
  <si>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</si>
  <si>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</si>
  <si>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</si>
  <si>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</si>
  <si>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</si>
  <si>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</si>
  <si>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</si>
  <si>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</si>
  <si>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</si>
  <si>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</si>
  <si>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</si>
  <si>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</si>
  <si>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</si>
  <si>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</si>
  <si>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</si>
  <si>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</si>
  <si>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</si>
  <si>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</si>
  <si>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</si>
  <si>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</si>
  <si>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</si>
  <si>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</si>
  <si>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</si>
  <si>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</si>
  <si>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</si>
  <si>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</si>
  <si>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</si>
  <si>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</si>
  <si>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</si>
  <si>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</si>
  <si>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</si>
  <si>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</si>
  <si>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</si>
  <si>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</si>
  <si>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</si>
  <si>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</si>
  <si>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</si>
  <si>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</si>
  <si>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</si>
  <si>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</si>
  <si>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</si>
  <si>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</si>
  <si>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</si>
  <si>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</si>
  <si>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</si>
  <si>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</si>
  <si>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</si>
  <si>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</si>
  <si>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</si>
  <si>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</si>
  <si>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</si>
  <si>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</si>
  <si>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</si>
  <si>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</si>
  <si>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</si>
  <si>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</si>
  <si>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</si>
  <si>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</si>
  <si>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</si>
  <si>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</si>
  <si>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</si>
  <si>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</si>
  <si>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</si>
  <si>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</si>
  <si>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</si>
  <si>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</si>
  <si>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</si>
  <si>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</si>
  <si>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</si>
  <si>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</si>
  <si>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</si>
  <si>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</si>
  <si>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</si>
  <si>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</si>
  <si>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</si>
  <si>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</si>
  <si>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</si>
  <si>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</si>
  <si>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</si>
  <si>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</si>
  <si>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</si>
  <si>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</si>
  <si>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</si>
  <si>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</si>
  <si>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</si>
  <si>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</si>
  <si>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</si>
  <si>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</si>
  <si>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</si>
  <si>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</si>
  <si>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</si>
  <si>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</si>
  <si>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</si>
  <si>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</si>
  <si>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</si>
  <si>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</si>
  <si>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</si>
  <si>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</si>
  <si>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</si>
  <si>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</si>
  <si>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</si>
  <si>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</si>
  <si>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</si>
  <si>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</si>
  <si>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</si>
  <si>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</si>
  <si>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</si>
  <si>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</si>
  <si>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</si>
  <si>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</si>
  <si>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</si>
  <si>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</si>
  <si>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</si>
  <si>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</si>
  <si>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</si>
  <si>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</si>
  <si>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</si>
  <si>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</si>
  <si>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</si>
  <si>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</si>
  <si>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</si>
  <si>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</si>
  <si>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</si>
  <si>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</si>
  <si>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</si>
  <si>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</si>
  <si>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</si>
  <si>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</si>
  <si>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</si>
  <si>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</si>
  <si>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</si>
  <si>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</si>
  <si>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</si>
  <si>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</si>
  <si>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</si>
  <si>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</si>
  <si>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</si>
  <si>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</si>
  <si>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</si>
  <si>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</si>
  <si>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</si>
  <si>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</si>
  <si>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</si>
  <si>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</si>
  <si>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</si>
  <si>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</si>
  <si>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</si>
  <si>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</si>
  <si>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</si>
  <si>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</si>
  <si>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</si>
  <si>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</si>
  <si>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</si>
  <si>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</si>
  <si>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</si>
  <si>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</si>
  <si>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</si>
  <si>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</si>
  <si>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</si>
  <si>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</si>
  <si>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</si>
  <si>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</si>
  <si>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</si>
  <si>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</si>
  <si>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</si>
  <si>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</si>
  <si>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</si>
  <si>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</si>
  <si>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</si>
  <si>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</si>
  <si>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</si>
  <si>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</si>
  <si>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</si>
  <si>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</si>
  <si>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</si>
  <si>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</si>
  <si>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</si>
  <si>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</si>
  <si>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</si>
  <si>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</si>
  <si>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</si>
  <si>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</si>
  <si>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</si>
  <si>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</si>
  <si>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</si>
  <si>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</si>
  <si>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</si>
  <si>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</si>
  <si>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</si>
  <si>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</si>
  <si>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</si>
  <si>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</si>
  <si>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</si>
  <si>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</si>
  <si>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</si>
  <si>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</si>
  <si>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</si>
  <si>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</si>
  <si>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</si>
  <si>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</si>
  <si>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</si>
  <si>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</si>
  <si>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</si>
  <si>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</si>
  <si>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</si>
  <si>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</si>
  <si>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</si>
  <si>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</si>
  <si>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</si>
  <si>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</si>
  <si>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</si>
  <si>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</si>
  <si>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</si>
  <si>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</si>
  <si>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</si>
  <si>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</si>
  <si>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</si>
  <si>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</si>
  <si>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</si>
  <si>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</si>
  <si>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</si>
  <si>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</si>
  <si>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</si>
  <si>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</si>
  <si>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</si>
  <si>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</si>
  <si>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</si>
  <si>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</si>
  <si>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</si>
  <si>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</si>
  <si>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</si>
  <si>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</si>
  <si>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</si>
  <si>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</si>
  <si>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</si>
  <si>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</si>
  <si>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</si>
  <si>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</si>
  <si>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</si>
  <si>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</si>
  <si>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Цели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</si>
  <si>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</si>
  <si>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</si>
  <si>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не относится</t>
  </si>
  <si>
    <t>Приложение 2</t>
  </si>
  <si>
    <t>Адрес объекта</t>
  </si>
  <si>
    <t>Максимальная мощность</t>
  </si>
  <si>
    <t>Реконструкция</t>
  </si>
  <si>
    <t>Диспетчерское наименование ТП</t>
  </si>
  <si>
    <t>№ трансформатора</t>
  </si>
  <si>
    <t>Мощность тр-ра (кВа)</t>
  </si>
  <si>
    <t>Напряжен ие, А-0 (В)</t>
  </si>
  <si>
    <t>Напряжен ие, В-0 (В)</t>
  </si>
  <si>
    <t>Напряже ние, С-0 (В)</t>
  </si>
  <si>
    <t>Приложение 1</t>
  </si>
  <si>
    <t xml:space="preserve">Приложение 1 </t>
  </si>
  <si>
    <t>Износ более 85%</t>
  </si>
  <si>
    <t>сметный расчет</t>
  </si>
  <si>
    <t>нд</t>
  </si>
  <si>
    <t>Предложения по корректировке плана</t>
  </si>
  <si>
    <t>Раздел 8. Отчет о ходе реализации инвестиционного проекта. Общие сведения о реализации проекта.</t>
  </si>
  <si>
    <t>филиала "Уральский" АО "Оборонэнерго"</t>
  </si>
  <si>
    <t>Филиал "Уральский" АО "Оборонэнерго"</t>
  </si>
  <si>
    <t>дн</t>
  </si>
  <si>
    <t xml:space="preserve"> по состоянию на 01.01.2019</t>
  </si>
  <si>
    <t>дефектный акт</t>
  </si>
  <si>
    <t>В результате выполнения инвестиционной программы ожидается прекращение перерывов в электроснабжении потребителей, предотвращение возникновения аварийных ситуаций, восстановление надёжности электроснабжения, обеспечение требуемого качества электроэнергии передаваемой потребителям.</t>
  </si>
  <si>
    <t>объем заключенного договора в ценах _2019  года с НДС, млн. руб.</t>
  </si>
  <si>
    <t>по состоянию на 01.01.2023</t>
  </si>
  <si>
    <t>проект</t>
  </si>
  <si>
    <t>Год 2025</t>
  </si>
  <si>
    <t>Год 2026</t>
  </si>
  <si>
    <t>Год 2027</t>
  </si>
  <si>
    <t>Год 2028</t>
  </si>
  <si>
    <t>Год 2029</t>
  </si>
  <si>
    <r>
      <t xml:space="preserve">Год раскрытия информации:  </t>
    </r>
    <r>
      <rPr>
        <b/>
        <u/>
        <sz val="12"/>
        <rFont val="Times New Roman"/>
        <family val="1"/>
        <charset val="204"/>
      </rPr>
      <t xml:space="preserve">2025 </t>
    </r>
    <r>
      <rPr>
        <b/>
        <sz val="12"/>
        <rFont val="Times New Roman"/>
        <family val="1"/>
        <charset val="204"/>
      </rPr>
      <t xml:space="preserve"> год</t>
    </r>
  </si>
  <si>
    <t>факт года 2024</t>
  </si>
  <si>
    <t>Утвержденный план</t>
  </si>
  <si>
    <t xml:space="preserve">Предложение по корректировке утвержденного плана </t>
  </si>
  <si>
    <t>Пензенская область</t>
  </si>
  <si>
    <t>Сметная стоимость проекта в ценах 2025 года с НДС, млн. руб.</t>
  </si>
  <si>
    <t>1.2.2.1 Реконструкция линий электропередачи</t>
  </si>
  <si>
    <t>г. Пенза</t>
  </si>
  <si>
    <t>Замена голого провода на СИП, замена деревянных опор на ж/б стойки и установка соответствующей линейной арматуры</t>
  </si>
  <si>
    <t>АС</t>
  </si>
  <si>
    <t>СИП</t>
  </si>
  <si>
    <t>дерево</t>
  </si>
  <si>
    <t>ж/б</t>
  </si>
  <si>
    <t xml:space="preserve"> </t>
  </si>
  <si>
    <t>О/УРЛ/58/01/0004</t>
  </si>
  <si>
    <t>0,630 км</t>
  </si>
  <si>
    <t>ВЛ-0,4 кВ жилые дома, Н.О. от  ТП №468</t>
  </si>
  <si>
    <t>0,630км</t>
  </si>
  <si>
    <t>Реконструкция ВЛ-0,4 кВ от ТП №468 на жилые дома  инв. № 864042779 (замена провода А-35 на СИП-4х35 протяженностью 0,630 км, замена опор) (ПИР и СМР)</t>
  </si>
  <si>
    <t>Пензенская обл., г. Пенза, ул. Баумана, 97</t>
  </si>
  <si>
    <t>Реконструкция ВЛ-0,4 кВ от ТП №468 на жилые дома  инв. № 864042779 (замена провода А-35 на СИП-4х35 протяженностью 0,630 км, замена опор), Н.О в/г №19, Пензенская обл., г. Пенза, ул. Баумана, 97 (ПИР и СМР)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</si>
</sst>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cellStyleXfs>
  <cellXfs count="38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Border="1" applyAlignment="1">
      <alignment vertical="center"/>
    </xf>
    <xf numFmtId="0" fontId="59" fillId="0" borderId="0" xfId="50" applyFont="1"/>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62" applyFont="1" applyBorder="1" applyAlignment="1">
      <alignment horizontal="center" vertical="top" wrapText="1"/>
    </xf>
    <xf numFmtId="49" fontId="7" fillId="0" borderId="1" xfId="1" applyNumberFormat="1" applyFont="1" applyBorder="1" applyAlignment="1">
      <alignment horizontal="center" vertical="center"/>
    </xf>
    <xf numFmtId="0" fontId="36" fillId="25" borderId="44" xfId="0" applyFont="1" applyFill="1" applyBorder="1" applyAlignment="1">
      <alignment vertical="center" wrapText="1"/>
    </xf>
    <xf numFmtId="0" fontId="48" fillId="0" borderId="44" xfId="0" applyFont="1" applyBorder="1" applyAlignment="1">
      <alignment vertical="center"/>
    </xf>
    <xf numFmtId="0" fontId="48" fillId="0" borderId="50" xfId="0" applyFont="1" applyBorder="1" applyAlignment="1">
      <alignment vertical="center"/>
    </xf>
    <xf numFmtId="0" fontId="48" fillId="0" borderId="46" xfId="0" applyFont="1" applyBorder="1" applyAlignment="1">
      <alignment vertical="center" wrapText="1"/>
    </xf>
    <xf numFmtId="0" fontId="48" fillId="0" borderId="47" xfId="0" applyFont="1" applyBorder="1" applyAlignment="1">
      <alignment vertical="center" wrapText="1"/>
    </xf>
    <xf numFmtId="0" fontId="11" fillId="0" borderId="1" xfId="62" applyFont="1" applyBorder="1" applyAlignment="1">
      <alignment horizontal="center" vertical="top" wrapText="1"/>
    </xf>
    <xf numFmtId="0" fontId="65" fillId="0" borderId="0" xfId="0" applyFont="1" applyAlignment="1">
      <alignment horizontal="justify" vertical="center"/>
    </xf>
    <xf numFmtId="0" fontId="36" fillId="25" borderId="46" xfId="0" applyFont="1" applyFill="1" applyBorder="1" applyAlignment="1">
      <alignment vertical="center" wrapText="1"/>
    </xf>
    <xf numFmtId="0" fontId="36" fillId="25" borderId="47" xfId="0"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50" fillId="0" borderId="0" xfId="2" applyFont="1" applyFill="1" applyAlignment="1">
      <alignment horizontal="center"/>
    </xf>
    <xf numFmtId="0" fontId="7" fillId="0" borderId="0" xfId="1" applyFont="1"/>
    <xf numFmtId="0" fontId="36" fillId="0" borderId="1" xfId="1" applyFont="1" applyBorder="1"/>
    <xf numFmtId="0" fontId="7" fillId="0" borderId="1" xfId="1" applyFont="1" applyBorder="1"/>
    <xf numFmtId="0" fontId="7" fillId="0" borderId="1" xfId="1" applyFont="1" applyBorder="1" applyAlignment="1">
      <alignment wrapText="1"/>
    </xf>
    <xf numFmtId="0" fontId="36" fillId="0" borderId="0" xfId="1" applyFont="1"/>
    <xf numFmtId="0" fontId="36" fillId="0" borderId="0" xfId="1" applyFont="1" applyBorder="1"/>
    <xf numFmtId="0" fontId="36" fillId="0" borderId="0" xfId="0" applyFont="1" applyAlignment="1">
      <alignment horizontal="right"/>
    </xf>
    <xf numFmtId="0" fontId="36" fillId="0" borderId="1" xfId="1" applyFont="1" applyBorder="1" applyAlignment="1">
      <alignment horizontal="left"/>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center" vertical="top" wrapText="1"/>
    </xf>
    <xf numFmtId="0" fontId="41" fillId="0" borderId="0" xfId="2" applyFont="1" applyFill="1" applyAlignment="1">
      <alignment horizont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7"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50" xfId="2" applyFont="1" applyFill="1" applyBorder="1" applyAlignment="1">
      <alignment horizontal="center" vertical="top" wrapText="1"/>
    </xf>
    <xf numFmtId="0" fontId="41" fillId="0" borderId="45" xfId="2" applyFont="1" applyFill="1" applyBorder="1" applyAlignment="1">
      <alignment horizontal="center" vertical="top" wrapText="1"/>
    </xf>
    <xf numFmtId="0" fontId="41" fillId="0" borderId="49" xfId="2" applyFont="1" applyFill="1" applyBorder="1" applyAlignment="1">
      <alignment horizontal="center" vertical="top" wrapText="1"/>
    </xf>
    <xf numFmtId="49" fontId="41" fillId="0" borderId="0" xfId="2" applyNumberFormat="1" applyFont="1" applyFill="1" applyAlignment="1">
      <alignment horizontal="center" vertical="top" wrapText="1"/>
    </xf>
    <xf numFmtId="49" fontId="41" fillId="0" borderId="0" xfId="2" applyNumberFormat="1" applyFont="1" applyFill="1" applyBorder="1" applyAlignment="1">
      <alignment horizontal="center" vertical="top"/>
    </xf>
    <xf numFmtId="0" fontId="40" fillId="0" borderId="1" xfId="1" applyFont="1" applyBorder="1" applyAlignment="1">
      <alignment horizontal="center" vertical="center" wrapText="1"/>
    </xf>
    <xf numFmtId="0" fontId="11" fillId="0" borderId="1" xfId="2" applyFont="1" applyBorder="1" applyAlignment="1">
      <alignment horizontal="center" vertical="top" wrapText="1"/>
    </xf>
    <xf numFmtId="49" fontId="4" fillId="0" borderId="1" xfId="0" applyNumberFormat="1" applyFont="1" applyFill="1" applyBorder="1" applyAlignment="1">
      <alignment horizontal="center" vertical="center" wrapText="1"/>
    </xf>
    <xf numFmtId="14" fontId="43" fillId="0" borderId="1" xfId="2" applyNumberFormat="1" applyFont="1" applyBorder="1" applyAlignment="1">
      <alignment horizontal="center" vertical="top" wrapText="1"/>
    </xf>
    <xf numFmtId="14" fontId="11" fillId="0" borderId="1" xfId="2" applyNumberFormat="1" applyFont="1" applyBorder="1" applyAlignment="1">
      <alignment horizontal="center" vertical="top" wrapText="1"/>
    </xf>
    <xf numFmtId="0" fontId="41" fillId="0" borderId="44"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36" fillId="0" borderId="1" xfId="1" applyNumberFormat="1" applyFont="1" applyBorder="1" applyAlignment="1">
      <alignment horizontal="left"/>
    </xf>
    <xf numFmtId="167" fontId="11" fillId="0" borderId="1" xfId="2" applyNumberFormat="1" applyFont="1" applyFill="1" applyBorder="1" applyAlignment="1">
      <alignment horizontal="left" vertical="center" wrapText="1"/>
    </xf>
    <xf numFmtId="14" fontId="43" fillId="0" borderId="1" xfId="2" applyNumberFormat="1" applyFont="1" applyFill="1" applyBorder="1" applyAlignment="1">
      <alignment vertical="top" wrapText="1"/>
    </xf>
    <xf numFmtId="14" fontId="43" fillId="0" borderId="1" xfId="2" applyNumberFormat="1" applyFont="1" applyFill="1" applyBorder="1" applyAlignment="1">
      <alignment horizontal="center" vertical="top" wrapText="1"/>
    </xf>
    <xf numFmtId="0" fontId="11" fillId="0" borderId="1" xfId="2" applyFont="1" applyFill="1" applyBorder="1" applyAlignment="1">
      <alignment horizontal="center" vertical="top" wrapText="1"/>
    </xf>
    <xf numFmtId="14" fontId="11" fillId="0" borderId="1" xfId="2" applyNumberFormat="1" applyFont="1" applyFill="1" applyBorder="1" applyAlignment="1">
      <alignment vertical="top" wrapText="1"/>
    </xf>
    <xf numFmtId="14" fontId="11" fillId="0" borderId="1" xfId="2" applyNumberFormat="1" applyFont="1" applyFill="1" applyBorder="1" applyAlignment="1">
      <alignment horizontal="center" vertical="top" wrapText="1"/>
    </xf>
    <xf numFmtId="0" fontId="41" fillId="0" borderId="45" xfId="2"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9"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4" xfId="50" applyFont="1" applyBorder="1" applyAlignment="1">
      <alignment vertic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center" vertical="center" wrapText="1"/>
    </xf>
    <xf numFmtId="0" fontId="41" fillId="0" borderId="48"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36" fillId="25" borderId="52" xfId="0" applyFont="1" applyFill="1" applyBorder="1" applyAlignment="1">
      <alignment vertical="center" wrapText="1"/>
    </xf>
    <xf numFmtId="0" fontId="36" fillId="25" borderId="51" xfId="0" applyFont="1" applyFill="1" applyBorder="1" applyAlignment="1">
      <alignment vertical="center" wrapText="1"/>
    </xf>
    <xf numFmtId="0" fontId="36" fillId="25" borderId="50" xfId="0" applyFont="1" applyFill="1" applyBorder="1" applyAlignment="1">
      <alignment vertical="center" wrapText="1"/>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953-4B05-8878-311DC43F117A}"/>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953-4B05-8878-311DC43F117A}"/>
            </c:ext>
          </c:extLst>
        </c:ser>
        <c:dLbls>
          <c:showLegendKey val="0"/>
          <c:showVal val="0"/>
          <c:showCatName val="0"/>
          <c:showSerName val="0"/>
          <c:showPercent val="0"/>
          <c:showBubbleSize val="0"/>
        </c:dLbls>
        <c:smooth val="0"/>
        <c:axId val="252473344"/>
        <c:axId val="252475264"/>
      </c:lineChart>
      <c:catAx>
        <c:axId val="252473344"/>
        <c:scaling>
          <c:orientation val="minMax"/>
        </c:scaling>
        <c:delete val="0"/>
        <c:axPos val="b"/>
        <c:numFmt formatCode="General" sourceLinked="1"/>
        <c:majorTickMark val="out"/>
        <c:minorTickMark val="none"/>
        <c:tickLblPos val="nextTo"/>
        <c:crossAx val="252475264"/>
        <c:crosses val="autoZero"/>
        <c:auto val="1"/>
        <c:lblAlgn val="ctr"/>
        <c:lblOffset val="100"/>
        <c:noMultiLvlLbl val="0"/>
      </c:catAx>
      <c:valAx>
        <c:axId val="252475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247334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SheetLayoutView="100" workbookViewId="0">
      <selection activeCell="C17" sqref="C17"/>
    </sheetView>
  </sheetViews>
  <sheetFormatPr defaultRowHeight="15" x14ac:dyDescent="0.25"/>
  <cols>
    <col min="1" max="1" width="6.140625" style="1" customWidth="1"/>
    <col min="2" max="2" width="53.5703125" style="1" customWidth="1"/>
    <col min="3" max="3" width="91.42578125" style="19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8" t="s">
        <v>68</v>
      </c>
      <c r="F1" s="14"/>
      <c r="G1" s="14"/>
    </row>
    <row r="2" spans="1:22" s="10" customFormat="1" ht="18.75" customHeight="1" x14ac:dyDescent="0.3">
      <c r="A2" s="16"/>
      <c r="C2" s="13" t="s">
        <v>10</v>
      </c>
      <c r="F2" s="14"/>
      <c r="G2" s="14"/>
    </row>
    <row r="3" spans="1:22" s="10" customFormat="1" ht="18.75" x14ac:dyDescent="0.3">
      <c r="A3" s="15"/>
      <c r="C3" s="13" t="s">
        <v>67</v>
      </c>
      <c r="F3" s="14"/>
      <c r="G3" s="14"/>
    </row>
    <row r="4" spans="1:22" s="10" customFormat="1" ht="18.75" x14ac:dyDescent="0.3">
      <c r="A4" s="15"/>
      <c r="C4" s="191"/>
      <c r="F4" s="14"/>
      <c r="G4" s="14"/>
      <c r="H4" s="13"/>
    </row>
    <row r="5" spans="1:22" s="10" customFormat="1" ht="15.75" x14ac:dyDescent="0.25">
      <c r="A5" s="229" t="s">
        <v>523</v>
      </c>
      <c r="B5" s="229"/>
      <c r="C5" s="229"/>
      <c r="D5" s="164"/>
      <c r="E5" s="164"/>
      <c r="F5" s="164"/>
      <c r="G5" s="164"/>
      <c r="H5" s="164"/>
      <c r="I5" s="164"/>
      <c r="J5" s="164"/>
    </row>
    <row r="6" spans="1:22" s="10" customFormat="1" ht="18.75" x14ac:dyDescent="0.3">
      <c r="A6" s="15"/>
      <c r="C6" s="191"/>
      <c r="F6" s="14"/>
      <c r="G6" s="14"/>
      <c r="H6" s="13"/>
    </row>
    <row r="7" spans="1:22" s="10" customFormat="1" ht="18.75" x14ac:dyDescent="0.2">
      <c r="A7" s="233" t="s">
        <v>9</v>
      </c>
      <c r="B7" s="233"/>
      <c r="C7" s="233"/>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82"/>
      <c r="D8" s="12"/>
      <c r="E8" s="12"/>
      <c r="F8" s="12"/>
      <c r="G8" s="12"/>
      <c r="H8" s="12"/>
      <c r="I8" s="11"/>
      <c r="J8" s="11"/>
      <c r="K8" s="11"/>
      <c r="L8" s="11"/>
      <c r="M8" s="11"/>
      <c r="N8" s="11"/>
      <c r="O8" s="11"/>
      <c r="P8" s="11"/>
      <c r="Q8" s="11"/>
      <c r="R8" s="11"/>
      <c r="S8" s="11"/>
      <c r="T8" s="11"/>
      <c r="U8" s="11"/>
      <c r="V8" s="11"/>
    </row>
    <row r="9" spans="1:22" s="10" customFormat="1" ht="18.75" x14ac:dyDescent="0.2">
      <c r="A9" s="234" t="s">
        <v>509</v>
      </c>
      <c r="B9" s="235"/>
      <c r="C9" s="235"/>
      <c r="D9" s="6"/>
      <c r="E9" s="6"/>
      <c r="F9" s="6"/>
      <c r="G9" s="6"/>
      <c r="H9" s="6"/>
      <c r="I9" s="11"/>
      <c r="J9" s="11"/>
      <c r="K9" s="11"/>
      <c r="L9" s="11"/>
      <c r="M9" s="11"/>
      <c r="N9" s="11"/>
      <c r="O9" s="11"/>
      <c r="P9" s="11"/>
      <c r="Q9" s="11"/>
      <c r="R9" s="11"/>
      <c r="S9" s="11"/>
      <c r="T9" s="11"/>
      <c r="U9" s="11"/>
      <c r="V9" s="11"/>
    </row>
    <row r="10" spans="1:22" s="10" customFormat="1" ht="18.75" x14ac:dyDescent="0.2">
      <c r="A10" s="230" t="s">
        <v>8</v>
      </c>
      <c r="B10" s="230"/>
      <c r="C10" s="230"/>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8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34" t="s">
        <v>537</v>
      </c>
      <c r="B12" s="235"/>
      <c r="C12" s="235"/>
      <c r="D12" s="6"/>
      <c r="E12" s="6"/>
      <c r="F12" s="6"/>
      <c r="G12" s="6"/>
      <c r="H12" s="6"/>
      <c r="I12" s="11"/>
      <c r="J12" s="11"/>
      <c r="K12" s="11"/>
      <c r="L12" s="11"/>
      <c r="M12" s="11"/>
      <c r="N12" s="11"/>
      <c r="O12" s="11"/>
      <c r="P12" s="11"/>
      <c r="Q12" s="11"/>
      <c r="R12" s="11"/>
      <c r="S12" s="11"/>
      <c r="T12" s="11"/>
      <c r="U12" s="11"/>
      <c r="V12" s="11"/>
    </row>
    <row r="13" spans="1:22" s="10" customFormat="1" ht="18.75" x14ac:dyDescent="0.2">
      <c r="A13" s="230" t="s">
        <v>7</v>
      </c>
      <c r="B13" s="230"/>
      <c r="C13" s="230"/>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183"/>
      <c r="D14" s="8"/>
      <c r="E14" s="8"/>
      <c r="F14" s="8"/>
      <c r="G14" s="8"/>
      <c r="H14" s="8"/>
      <c r="I14" s="8"/>
      <c r="J14" s="8"/>
      <c r="K14" s="8"/>
      <c r="L14" s="8"/>
      <c r="M14" s="8"/>
      <c r="N14" s="8"/>
      <c r="O14" s="8"/>
      <c r="P14" s="8"/>
      <c r="Q14" s="8"/>
      <c r="R14" s="8"/>
      <c r="S14" s="8"/>
      <c r="T14" s="8"/>
      <c r="U14" s="8"/>
      <c r="V14" s="8"/>
    </row>
    <row r="15" spans="1:22" s="2" customFormat="1" ht="40.5" customHeight="1" x14ac:dyDescent="0.2">
      <c r="A15" s="236" t="s">
        <v>543</v>
      </c>
      <c r="B15" s="235"/>
      <c r="C15" s="235"/>
      <c r="D15" s="6"/>
      <c r="E15" s="6"/>
      <c r="F15" s="6"/>
      <c r="G15" s="6"/>
      <c r="H15" s="6"/>
      <c r="I15" s="6"/>
      <c r="J15" s="6"/>
      <c r="K15" s="6"/>
      <c r="L15" s="6"/>
      <c r="M15" s="6"/>
      <c r="N15" s="6"/>
      <c r="O15" s="6"/>
      <c r="P15" s="6"/>
      <c r="Q15" s="6"/>
      <c r="R15" s="6"/>
      <c r="S15" s="6"/>
      <c r="T15" s="6"/>
      <c r="U15" s="6"/>
      <c r="V15" s="6"/>
    </row>
    <row r="16" spans="1:22" s="2" customFormat="1" ht="15" customHeight="1" x14ac:dyDescent="0.2">
      <c r="A16" s="230" t="s">
        <v>6</v>
      </c>
      <c r="B16" s="230"/>
      <c r="C16" s="230"/>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184"/>
      <c r="D17" s="3"/>
      <c r="E17" s="3"/>
      <c r="F17" s="3"/>
      <c r="G17" s="3"/>
      <c r="H17" s="3"/>
      <c r="I17" s="3"/>
      <c r="J17" s="3"/>
      <c r="K17" s="3"/>
      <c r="L17" s="3"/>
      <c r="M17" s="3"/>
      <c r="N17" s="3"/>
      <c r="O17" s="3"/>
      <c r="P17" s="3"/>
      <c r="Q17" s="3"/>
      <c r="R17" s="3"/>
      <c r="S17" s="3"/>
    </row>
    <row r="18" spans="1:22" s="2" customFormat="1" ht="15" customHeight="1" x14ac:dyDescent="0.2">
      <c r="A18" s="231" t="s">
        <v>470</v>
      </c>
      <c r="B18" s="232"/>
      <c r="C18" s="232"/>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159"/>
      <c r="D19" s="4"/>
      <c r="E19" s="4"/>
      <c r="F19" s="4"/>
      <c r="G19" s="4"/>
      <c r="H19" s="4"/>
      <c r="I19" s="3"/>
      <c r="J19" s="3"/>
      <c r="K19" s="3"/>
      <c r="L19" s="3"/>
      <c r="M19" s="3"/>
      <c r="N19" s="3"/>
      <c r="O19" s="3"/>
      <c r="P19" s="3"/>
      <c r="Q19" s="3"/>
      <c r="R19" s="3"/>
      <c r="S19" s="3"/>
    </row>
    <row r="20" spans="1:22" s="2" customFormat="1" ht="39.75" customHeight="1" x14ac:dyDescent="0.2">
      <c r="A20" s="24" t="s">
        <v>5</v>
      </c>
      <c r="B20" s="37" t="s">
        <v>66</v>
      </c>
      <c r="C20" s="36" t="s">
        <v>65</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64</v>
      </c>
      <c r="B22" s="40" t="s">
        <v>323</v>
      </c>
      <c r="C22" s="36" t="s">
        <v>529</v>
      </c>
      <c r="D22" s="28"/>
      <c r="E22" s="28"/>
      <c r="F22" s="28"/>
      <c r="G22" s="28"/>
      <c r="H22" s="28"/>
      <c r="I22" s="27"/>
      <c r="J22" s="27"/>
      <c r="K22" s="27"/>
      <c r="L22" s="27"/>
      <c r="M22" s="27"/>
      <c r="N22" s="27"/>
      <c r="O22" s="27"/>
      <c r="P22" s="27"/>
      <c r="Q22" s="27"/>
      <c r="R22" s="27"/>
      <c r="S22" s="27"/>
      <c r="T22" s="26"/>
      <c r="U22" s="26"/>
      <c r="V22" s="26"/>
    </row>
    <row r="23" spans="1:22" s="2" customFormat="1" ht="51.75" customHeight="1" x14ac:dyDescent="0.2">
      <c r="A23" s="23" t="s">
        <v>63</v>
      </c>
      <c r="B23" s="35" t="s">
        <v>488</v>
      </c>
      <c r="C23" s="36" t="s">
        <v>489</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26"/>
      <c r="B24" s="227"/>
      <c r="C24" s="228"/>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61" t="s">
        <v>420</v>
      </c>
      <c r="C25" s="34" t="s">
        <v>510</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61" t="s">
        <v>74</v>
      </c>
      <c r="C26" s="34" t="s">
        <v>527</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61" t="s">
        <v>73</v>
      </c>
      <c r="C27" s="34" t="s">
        <v>530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61" t="s">
        <v>421</v>
      </c>
      <c r="C28" s="34" t="s">
        <v>490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61" t="s">
        <v>422</v>
      </c>
      <c r="C29" s="34" t="s">
        <v>490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61" t="s">
        <v>423</v>
      </c>
      <c r="C30" s="34" t="s">
        <v>490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9" t="s">
        <v>424</v>
      </c>
      <c r="C31" s="34" t="s">
        <v>490</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9" t="s">
        <v>425</v>
      </c>
      <c r="C32" s="34" t="s">
        <v>490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9" t="s">
        <v>426</v>
      </c>
      <c r="C33" s="39" t="s">
        <v>491</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440</v>
      </c>
      <c r="B34" s="39" t="s">
        <v>427</v>
      </c>
      <c r="C34" s="39" t="s">
        <v>491</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430</v>
      </c>
      <c r="B35" s="39" t="s">
        <v>71</v>
      </c>
      <c r="C35" s="34" t="s">
        <v>490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441</v>
      </c>
      <c r="B36" s="39" t="s">
        <v>428</v>
      </c>
      <c r="C36" s="34" t="s">
        <v>490</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431</v>
      </c>
      <c r="B37" s="39" t="s">
        <v>429</v>
      </c>
      <c r="C37" s="24" t="s">
        <v>506</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442</v>
      </c>
      <c r="B38" s="39" t="s">
        <v>235</v>
      </c>
      <c r="C38" s="34" t="s">
        <v>490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26"/>
      <c r="B39" s="227"/>
      <c r="C39" s="228"/>
      <c r="D39" s="22"/>
      <c r="E39" s="22"/>
      <c r="F39" s="22"/>
      <c r="G39" s="22"/>
      <c r="H39" s="22"/>
      <c r="I39" s="22"/>
      <c r="J39" s="22"/>
      <c r="K39" s="22"/>
      <c r="L39" s="22"/>
      <c r="M39" s="22"/>
      <c r="N39" s="22"/>
      <c r="O39" s="22"/>
      <c r="P39" s="22"/>
      <c r="Q39" s="22"/>
      <c r="R39" s="22"/>
      <c r="S39" s="22"/>
      <c r="T39" s="22"/>
      <c r="U39" s="22"/>
      <c r="V39" s="22"/>
    </row>
    <row r="40" spans="1:22" ht="63" x14ac:dyDescent="0.25">
      <c r="A40" s="23" t="s">
        <v>432</v>
      </c>
      <c r="B40" s="39" t="s">
        <v>483</v>
      </c>
      <c r="C40" s="192" t="s">
        <v>538</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443</v>
      </c>
      <c r="B41" s="39" t="s">
        <v>466</v>
      </c>
      <c r="C41" s="34" t="s">
        <v>506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433</v>
      </c>
      <c r="B42" s="39" t="s">
        <v>480</v>
      </c>
      <c r="C42" s="192" t="s">
        <v>506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446</v>
      </c>
      <c r="B43" s="39" t="s">
        <v>447</v>
      </c>
      <c r="C43" s="192" t="s">
        <v>506</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434</v>
      </c>
      <c r="B44" s="39" t="s">
        <v>471</v>
      </c>
      <c r="C44" s="193" t="s">
        <v>503</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467</v>
      </c>
      <c r="B45" s="39" t="s">
        <v>472</v>
      </c>
      <c r="C45" s="192" t="s">
        <v>506</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435</v>
      </c>
      <c r="B46" s="39" t="s">
        <v>473</v>
      </c>
      <c r="C46" s="194" t="s">
        <v>492</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26"/>
      <c r="B47" s="227"/>
      <c r="C47" s="228"/>
      <c r="D47" s="22"/>
      <c r="E47" s="22"/>
      <c r="F47" s="22"/>
      <c r="G47" s="22"/>
      <c r="H47" s="22"/>
      <c r="I47" s="22"/>
      <c r="J47" s="22"/>
      <c r="K47" s="22"/>
      <c r="L47" s="22"/>
      <c r="M47" s="22"/>
      <c r="N47" s="22"/>
      <c r="O47" s="22"/>
      <c r="P47" s="22"/>
      <c r="Q47" s="22"/>
      <c r="R47" s="22"/>
      <c r="S47" s="22"/>
      <c r="T47" s="22"/>
      <c r="U47" s="22"/>
      <c r="V47" s="22"/>
    </row>
    <row r="48" spans="1:22" ht="50.25" customHeight="1" x14ac:dyDescent="0.25">
      <c r="A48" s="23" t="s">
        <v>468</v>
      </c>
      <c r="B48" s="39" t="s">
        <v>481</v>
      </c>
      <c r="C48" s="218">
        <v>1.3149999999999999</v>
      </c>
      <c r="D48" s="22"/>
      <c r="E48" s="22"/>
      <c r="F48" s="22"/>
      <c r="G48" s="22"/>
      <c r="H48" s="22"/>
      <c r="I48" s="22"/>
      <c r="J48" s="22"/>
      <c r="K48" s="22"/>
      <c r="L48" s="22"/>
      <c r="M48" s="22"/>
      <c r="N48" s="22"/>
      <c r="O48" s="22"/>
      <c r="P48" s="22"/>
      <c r="Q48" s="22"/>
      <c r="R48" s="22"/>
      <c r="S48" s="22"/>
      <c r="T48" s="22"/>
      <c r="U48" s="22"/>
      <c r="V48" s="22"/>
    </row>
    <row r="49" spans="1:22" ht="51" customHeight="1" x14ac:dyDescent="0.25">
      <c r="A49" s="23" t="s">
        <v>436</v>
      </c>
      <c r="B49" s="39" t="s">
        <v>482</v>
      </c>
      <c r="C49" s="198">
        <v>1.0960000000000001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196"/>
      <c r="D50" s="22"/>
      <c r="E50" s="22"/>
      <c r="F50" s="22"/>
      <c r="G50" s="22"/>
      <c r="H50" s="22"/>
      <c r="I50" s="22"/>
      <c r="J50" s="22"/>
      <c r="K50" s="22"/>
      <c r="L50" s="22"/>
      <c r="M50" s="22"/>
      <c r="N50" s="22"/>
      <c r="O50" s="22"/>
      <c r="P50" s="22"/>
      <c r="Q50" s="22"/>
      <c r="R50" s="22"/>
      <c r="S50" s="22"/>
      <c r="T50" s="22"/>
      <c r="U50" s="22"/>
      <c r="V50" s="22"/>
    </row>
    <row r="51" spans="1:22" x14ac:dyDescent="0.25">
      <c r="A51" s="22"/>
      <c r="B51" s="22"/>
      <c r="C51" s="196"/>
      <c r="D51" s="22"/>
      <c r="E51" s="22"/>
      <c r="F51" s="22"/>
      <c r="G51" s="22"/>
      <c r="H51" s="22"/>
      <c r="I51" s="22"/>
      <c r="J51" s="22"/>
      <c r="K51" s="22"/>
      <c r="L51" s="22"/>
      <c r="M51" s="22"/>
      <c r="N51" s="22"/>
      <c r="O51" s="22"/>
      <c r="P51" s="22"/>
      <c r="Q51" s="22"/>
      <c r="R51" s="22"/>
      <c r="S51" s="22"/>
      <c r="T51" s="22"/>
      <c r="U51" s="22"/>
      <c r="V51" s="22"/>
    </row>
    <row r="52" spans="1:22" x14ac:dyDescent="0.25">
      <c r="A52" s="22"/>
      <c r="B52" s="22"/>
      <c r="C52" s="196"/>
      <c r="D52" s="22"/>
      <c r="E52" s="22"/>
      <c r="F52" s="22"/>
      <c r="G52" s="22"/>
      <c r="H52" s="22"/>
      <c r="I52" s="22"/>
      <c r="J52" s="22"/>
      <c r="K52" s="22"/>
      <c r="L52" s="22"/>
      <c r="M52" s="22"/>
      <c r="N52" s="22"/>
      <c r="O52" s="22"/>
      <c r="P52" s="22"/>
      <c r="Q52" s="22"/>
      <c r="R52" s="22"/>
      <c r="S52" s="22"/>
      <c r="T52" s="22"/>
      <c r="U52" s="22"/>
      <c r="V52" s="22"/>
    </row>
    <row r="53" spans="1:22" x14ac:dyDescent="0.25">
      <c r="A53" s="22"/>
      <c r="B53" s="22"/>
      <c r="C53" s="196"/>
      <c r="D53" s="22"/>
      <c r="E53" s="22"/>
      <c r="F53" s="22"/>
      <c r="G53" s="22"/>
      <c r="H53" s="22"/>
      <c r="I53" s="22"/>
      <c r="J53" s="22"/>
      <c r="K53" s="22"/>
      <c r="L53" s="22"/>
      <c r="M53" s="22"/>
      <c r="N53" s="22"/>
      <c r="O53" s="22"/>
      <c r="P53" s="22"/>
      <c r="Q53" s="22"/>
      <c r="R53" s="22"/>
      <c r="S53" s="22"/>
      <c r="T53" s="22"/>
      <c r="U53" s="22"/>
      <c r="V53" s="22"/>
    </row>
    <row r="54" spans="1:22" x14ac:dyDescent="0.25">
      <c r="A54" s="22"/>
      <c r="B54" s="22"/>
      <c r="C54" s="196"/>
      <c r="D54" s="22"/>
      <c r="E54" s="22"/>
      <c r="F54" s="22"/>
      <c r="G54" s="22"/>
      <c r="H54" s="22"/>
      <c r="I54" s="22"/>
      <c r="J54" s="22"/>
      <c r="K54" s="22"/>
      <c r="L54" s="22"/>
      <c r="M54" s="22"/>
      <c r="N54" s="22"/>
      <c r="O54" s="22"/>
      <c r="P54" s="22"/>
      <c r="Q54" s="22"/>
      <c r="R54" s="22"/>
      <c r="S54" s="22"/>
      <c r="T54" s="22"/>
      <c r="U54" s="22"/>
      <c r="V54" s="22"/>
    </row>
    <row r="55" spans="1:22" x14ac:dyDescent="0.25">
      <c r="A55" s="22"/>
      <c r="B55" s="22"/>
      <c r="C55" s="196"/>
      <c r="D55" s="22"/>
      <c r="E55" s="22"/>
      <c r="F55" s="22"/>
      <c r="G55" s="22"/>
      <c r="H55" s="22"/>
      <c r="I55" s="22"/>
      <c r="J55" s="22"/>
      <c r="K55" s="22"/>
      <c r="L55" s="22"/>
      <c r="M55" s="22"/>
      <c r="N55" s="22"/>
      <c r="O55" s="22"/>
      <c r="P55" s="22"/>
      <c r="Q55" s="22"/>
      <c r="R55" s="22"/>
      <c r="S55" s="22"/>
      <c r="T55" s="22"/>
      <c r="U55" s="22"/>
      <c r="V55" s="22"/>
    </row>
    <row r="56" spans="1:22" x14ac:dyDescent="0.25">
      <c r="A56" s="22"/>
      <c r="B56" s="22"/>
      <c r="C56" s="196"/>
      <c r="D56" s="22"/>
      <c r="E56" s="22"/>
      <c r="F56" s="22"/>
      <c r="G56" s="22"/>
      <c r="H56" s="22"/>
      <c r="I56" s="22"/>
      <c r="J56" s="22"/>
      <c r="K56" s="22"/>
      <c r="L56" s="22"/>
      <c r="M56" s="22"/>
      <c r="N56" s="22"/>
      <c r="O56" s="22"/>
      <c r="P56" s="22"/>
      <c r="Q56" s="22"/>
      <c r="R56" s="22"/>
      <c r="S56" s="22"/>
      <c r="T56" s="22"/>
      <c r="U56" s="22"/>
      <c r="V56" s="22"/>
    </row>
    <row r="57" spans="1:22" x14ac:dyDescent="0.25">
      <c r="A57" s="22"/>
      <c r="B57" s="22"/>
      <c r="C57" s="196"/>
      <c r="D57" s="22"/>
      <c r="E57" s="22"/>
      <c r="F57" s="22"/>
      <c r="G57" s="22"/>
      <c r="H57" s="22"/>
      <c r="I57" s="22"/>
      <c r="J57" s="22"/>
      <c r="K57" s="22"/>
      <c r="L57" s="22"/>
      <c r="M57" s="22"/>
      <c r="N57" s="22"/>
      <c r="O57" s="22"/>
      <c r="P57" s="22"/>
      <c r="Q57" s="22"/>
      <c r="R57" s="22"/>
      <c r="S57" s="22"/>
      <c r="T57" s="22"/>
      <c r="U57" s="22"/>
      <c r="V57" s="22"/>
    </row>
    <row r="58" spans="1:22" x14ac:dyDescent="0.25">
      <c r="A58" s="22"/>
      <c r="B58" s="22"/>
      <c r="C58" s="196"/>
      <c r="D58" s="22"/>
      <c r="E58" s="22"/>
      <c r="F58" s="22"/>
      <c r="G58" s="22"/>
      <c r="H58" s="22"/>
      <c r="I58" s="22"/>
      <c r="J58" s="22"/>
      <c r="K58" s="22"/>
      <c r="L58" s="22"/>
      <c r="M58" s="22"/>
      <c r="N58" s="22"/>
      <c r="O58" s="22"/>
      <c r="P58" s="22"/>
      <c r="Q58" s="22"/>
      <c r="R58" s="22"/>
      <c r="S58" s="22"/>
      <c r="T58" s="22"/>
      <c r="U58" s="22"/>
      <c r="V58" s="22"/>
    </row>
    <row r="59" spans="1:22" x14ac:dyDescent="0.25">
      <c r="A59" s="22"/>
      <c r="B59" s="22"/>
      <c r="C59" s="196"/>
      <c r="D59" s="22"/>
      <c r="E59" s="22"/>
      <c r="F59" s="22"/>
      <c r="G59" s="22"/>
      <c r="H59" s="22"/>
      <c r="I59" s="22"/>
      <c r="J59" s="22"/>
      <c r="K59" s="22"/>
      <c r="L59" s="22"/>
      <c r="M59" s="22"/>
      <c r="N59" s="22"/>
      <c r="O59" s="22"/>
      <c r="P59" s="22"/>
      <c r="Q59" s="22"/>
      <c r="R59" s="22"/>
      <c r="S59" s="22"/>
      <c r="T59" s="22"/>
      <c r="U59" s="22"/>
      <c r="V59" s="22"/>
    </row>
    <row r="60" spans="1:22" x14ac:dyDescent="0.25">
      <c r="A60" s="22"/>
      <c r="B60" s="22"/>
      <c r="C60" s="196"/>
      <c r="D60" s="22"/>
      <c r="E60" s="22"/>
      <c r="F60" s="22"/>
      <c r="G60" s="22"/>
      <c r="H60" s="22"/>
      <c r="I60" s="22"/>
      <c r="J60" s="22"/>
      <c r="K60" s="22"/>
      <c r="L60" s="22"/>
      <c r="M60" s="22"/>
      <c r="N60" s="22"/>
      <c r="O60" s="22"/>
      <c r="P60" s="22"/>
      <c r="Q60" s="22"/>
      <c r="R60" s="22"/>
      <c r="S60" s="22"/>
      <c r="T60" s="22"/>
      <c r="U60" s="22"/>
      <c r="V60" s="22"/>
    </row>
    <row r="61" spans="1:22" x14ac:dyDescent="0.25">
      <c r="A61" s="22"/>
      <c r="B61" s="22"/>
      <c r="C61" s="196"/>
      <c r="D61" s="22"/>
      <c r="E61" s="22"/>
      <c r="F61" s="22"/>
      <c r="G61" s="22"/>
      <c r="H61" s="22"/>
      <c r="I61" s="22"/>
      <c r="J61" s="22"/>
      <c r="K61" s="22"/>
      <c r="L61" s="22"/>
      <c r="M61" s="22"/>
      <c r="N61" s="22"/>
      <c r="O61" s="22"/>
      <c r="P61" s="22"/>
      <c r="Q61" s="22"/>
      <c r="R61" s="22"/>
      <c r="S61" s="22"/>
      <c r="T61" s="22"/>
      <c r="U61" s="22"/>
      <c r="V61" s="22"/>
    </row>
    <row r="62" spans="1:22" x14ac:dyDescent="0.25">
      <c r="A62" s="22"/>
      <c r="B62" s="22"/>
      <c r="C62" s="196"/>
      <c r="D62" s="22"/>
      <c r="E62" s="22"/>
      <c r="F62" s="22"/>
      <c r="G62" s="22"/>
      <c r="H62" s="22"/>
      <c r="I62" s="22"/>
      <c r="J62" s="22"/>
      <c r="K62" s="22"/>
      <c r="L62" s="22"/>
      <c r="M62" s="22"/>
      <c r="N62" s="22"/>
      <c r="O62" s="22"/>
      <c r="P62" s="22"/>
      <c r="Q62" s="22"/>
      <c r="R62" s="22"/>
      <c r="S62" s="22"/>
      <c r="T62" s="22"/>
      <c r="U62" s="22"/>
      <c r="V62" s="22"/>
    </row>
    <row r="63" spans="1:22" x14ac:dyDescent="0.25">
      <c r="A63" s="22"/>
      <c r="B63" s="22"/>
      <c r="C63" s="196"/>
      <c r="D63" s="22"/>
      <c r="E63" s="22"/>
      <c r="F63" s="22"/>
      <c r="G63" s="22"/>
      <c r="H63" s="22"/>
      <c r="I63" s="22"/>
      <c r="J63" s="22"/>
      <c r="K63" s="22"/>
      <c r="L63" s="22"/>
      <c r="M63" s="22"/>
      <c r="N63" s="22"/>
      <c r="O63" s="22"/>
      <c r="P63" s="22"/>
      <c r="Q63" s="22"/>
      <c r="R63" s="22"/>
      <c r="S63" s="22"/>
      <c r="T63" s="22"/>
      <c r="U63" s="22"/>
      <c r="V63" s="22"/>
    </row>
    <row r="64" spans="1:22" x14ac:dyDescent="0.25">
      <c r="A64" s="22"/>
      <c r="B64" s="22"/>
      <c r="C64" s="196"/>
      <c r="D64" s="22"/>
      <c r="E64" s="22"/>
      <c r="F64" s="22"/>
      <c r="G64" s="22"/>
      <c r="H64" s="22"/>
      <c r="I64" s="22"/>
      <c r="J64" s="22"/>
      <c r="K64" s="22"/>
      <c r="L64" s="22"/>
      <c r="M64" s="22"/>
      <c r="N64" s="22"/>
      <c r="O64" s="22"/>
      <c r="P64" s="22"/>
      <c r="Q64" s="22"/>
      <c r="R64" s="22"/>
      <c r="S64" s="22"/>
      <c r="T64" s="22"/>
      <c r="U64" s="22"/>
      <c r="V64" s="22"/>
    </row>
    <row r="65" spans="1:22" x14ac:dyDescent="0.25">
      <c r="A65" s="22"/>
      <c r="B65" s="22"/>
      <c r="C65" s="196"/>
      <c r="D65" s="22"/>
      <c r="E65" s="22"/>
      <c r="F65" s="22"/>
      <c r="G65" s="22"/>
      <c r="H65" s="22"/>
      <c r="I65" s="22"/>
      <c r="J65" s="22"/>
      <c r="K65" s="22"/>
      <c r="L65" s="22"/>
      <c r="M65" s="22"/>
      <c r="N65" s="22"/>
      <c r="O65" s="22"/>
      <c r="P65" s="22"/>
      <c r="Q65" s="22"/>
      <c r="R65" s="22"/>
      <c r="S65" s="22"/>
      <c r="T65" s="22"/>
      <c r="U65" s="22"/>
      <c r="V65" s="22"/>
    </row>
    <row r="66" spans="1:22" x14ac:dyDescent="0.25">
      <c r="A66" s="22"/>
      <c r="B66" s="22"/>
      <c r="C66" s="196"/>
      <c r="D66" s="22"/>
      <c r="E66" s="22"/>
      <c r="F66" s="22"/>
      <c r="G66" s="22"/>
      <c r="H66" s="22"/>
      <c r="I66" s="22"/>
      <c r="J66" s="22"/>
      <c r="K66" s="22"/>
      <c r="L66" s="22"/>
      <c r="M66" s="22"/>
      <c r="N66" s="22"/>
      <c r="O66" s="22"/>
      <c r="P66" s="22"/>
      <c r="Q66" s="22"/>
      <c r="R66" s="22"/>
      <c r="S66" s="22"/>
      <c r="T66" s="22"/>
      <c r="U66" s="22"/>
      <c r="V66" s="22"/>
    </row>
    <row r="67" spans="1:22" x14ac:dyDescent="0.25">
      <c r="A67" s="22"/>
      <c r="B67" s="22"/>
      <c r="C67" s="196"/>
      <c r="D67" s="22"/>
      <c r="E67" s="22"/>
      <c r="F67" s="22"/>
      <c r="G67" s="22"/>
      <c r="H67" s="22"/>
      <c r="I67" s="22"/>
      <c r="J67" s="22"/>
      <c r="K67" s="22"/>
      <c r="L67" s="22"/>
      <c r="M67" s="22"/>
      <c r="N67" s="22"/>
      <c r="O67" s="22"/>
      <c r="P67" s="22"/>
      <c r="Q67" s="22"/>
      <c r="R67" s="22"/>
      <c r="S67" s="22"/>
      <c r="T67" s="22"/>
      <c r="U67" s="22"/>
      <c r="V67" s="22"/>
    </row>
    <row r="68" spans="1:22" x14ac:dyDescent="0.25">
      <c r="A68" s="22"/>
      <c r="B68" s="22"/>
      <c r="C68" s="196"/>
      <c r="D68" s="22"/>
      <c r="E68" s="22"/>
      <c r="F68" s="22"/>
      <c r="G68" s="22"/>
      <c r="H68" s="22"/>
      <c r="I68" s="22"/>
      <c r="J68" s="22"/>
      <c r="K68" s="22"/>
      <c r="L68" s="22"/>
      <c r="M68" s="22"/>
      <c r="N68" s="22"/>
      <c r="O68" s="22"/>
      <c r="P68" s="22"/>
      <c r="Q68" s="22"/>
      <c r="R68" s="22"/>
      <c r="S68" s="22"/>
      <c r="T68" s="22"/>
      <c r="U68" s="22"/>
      <c r="V68" s="22"/>
    </row>
    <row r="69" spans="1:22" x14ac:dyDescent="0.25">
      <c r="A69" s="22"/>
      <c r="B69" s="22"/>
      <c r="C69" s="196"/>
      <c r="D69" s="22"/>
      <c r="E69" s="22"/>
      <c r="F69" s="22"/>
      <c r="G69" s="22"/>
      <c r="H69" s="22"/>
      <c r="I69" s="22"/>
      <c r="J69" s="22"/>
      <c r="K69" s="22"/>
      <c r="L69" s="22"/>
      <c r="M69" s="22"/>
      <c r="N69" s="22"/>
      <c r="O69" s="22"/>
      <c r="P69" s="22"/>
      <c r="Q69" s="22"/>
      <c r="R69" s="22"/>
      <c r="S69" s="22"/>
      <c r="T69" s="22"/>
      <c r="U69" s="22"/>
      <c r="V69" s="22"/>
    </row>
    <row r="70" spans="1:22" x14ac:dyDescent="0.25">
      <c r="A70" s="22"/>
      <c r="B70" s="22"/>
      <c r="C70" s="196"/>
      <c r="D70" s="22"/>
      <c r="E70" s="22"/>
      <c r="F70" s="22"/>
      <c r="G70" s="22"/>
      <c r="H70" s="22"/>
      <c r="I70" s="22"/>
      <c r="J70" s="22"/>
      <c r="K70" s="22"/>
      <c r="L70" s="22"/>
      <c r="M70" s="22"/>
      <c r="N70" s="22"/>
      <c r="O70" s="22"/>
      <c r="P70" s="22"/>
      <c r="Q70" s="22"/>
      <c r="R70" s="22"/>
      <c r="S70" s="22"/>
      <c r="T70" s="22"/>
      <c r="U70" s="22"/>
      <c r="V70" s="22"/>
    </row>
    <row r="71" spans="1:22" x14ac:dyDescent="0.25">
      <c r="A71" s="22"/>
      <c r="B71" s="22"/>
      <c r="C71" s="196"/>
      <c r="D71" s="22"/>
      <c r="E71" s="22"/>
      <c r="F71" s="22"/>
      <c r="G71" s="22"/>
      <c r="H71" s="22"/>
      <c r="I71" s="22"/>
      <c r="J71" s="22"/>
      <c r="K71" s="22"/>
      <c r="L71" s="22"/>
      <c r="M71" s="22"/>
      <c r="N71" s="22"/>
      <c r="O71" s="22"/>
      <c r="P71" s="22"/>
      <c r="Q71" s="22"/>
      <c r="R71" s="22"/>
      <c r="S71" s="22"/>
      <c r="T71" s="22"/>
      <c r="U71" s="22"/>
      <c r="V71" s="22"/>
    </row>
    <row r="72" spans="1:22" x14ac:dyDescent="0.25">
      <c r="A72" s="22"/>
      <c r="B72" s="22"/>
      <c r="C72" s="196"/>
      <c r="D72" s="22"/>
      <c r="E72" s="22"/>
      <c r="F72" s="22"/>
      <c r="G72" s="22"/>
      <c r="H72" s="22"/>
      <c r="I72" s="22"/>
      <c r="J72" s="22"/>
      <c r="K72" s="22"/>
      <c r="L72" s="22"/>
      <c r="M72" s="22"/>
      <c r="N72" s="22"/>
      <c r="O72" s="22"/>
      <c r="P72" s="22"/>
      <c r="Q72" s="22"/>
      <c r="R72" s="22"/>
      <c r="S72" s="22"/>
      <c r="T72" s="22"/>
      <c r="U72" s="22"/>
      <c r="V72" s="22"/>
    </row>
    <row r="73" spans="1:22" x14ac:dyDescent="0.25">
      <c r="A73" s="22"/>
      <c r="B73" s="22"/>
      <c r="C73" s="196"/>
      <c r="D73" s="22"/>
      <c r="E73" s="22"/>
      <c r="F73" s="22"/>
      <c r="G73" s="22"/>
      <c r="H73" s="22"/>
      <c r="I73" s="22"/>
      <c r="J73" s="22"/>
      <c r="K73" s="22"/>
      <c r="L73" s="22"/>
      <c r="M73" s="22"/>
      <c r="N73" s="22"/>
      <c r="O73" s="22"/>
      <c r="P73" s="22"/>
      <c r="Q73" s="22"/>
      <c r="R73" s="22"/>
      <c r="S73" s="22"/>
      <c r="T73" s="22"/>
      <c r="U73" s="22"/>
      <c r="V73" s="22"/>
    </row>
    <row r="74" spans="1:22" x14ac:dyDescent="0.25">
      <c r="A74" s="22"/>
      <c r="B74" s="22"/>
      <c r="C74" s="196"/>
      <c r="D74" s="22"/>
      <c r="E74" s="22"/>
      <c r="F74" s="22"/>
      <c r="G74" s="22"/>
      <c r="H74" s="22"/>
      <c r="I74" s="22"/>
      <c r="J74" s="22"/>
      <c r="K74" s="22"/>
      <c r="L74" s="22"/>
      <c r="M74" s="22"/>
      <c r="N74" s="22"/>
      <c r="O74" s="22"/>
      <c r="P74" s="22"/>
      <c r="Q74" s="22"/>
      <c r="R74" s="22"/>
      <c r="S74" s="22"/>
      <c r="T74" s="22"/>
      <c r="U74" s="22"/>
      <c r="V74" s="22"/>
    </row>
    <row r="75" spans="1:22" x14ac:dyDescent="0.25">
      <c r="A75" s="22"/>
      <c r="B75" s="22"/>
      <c r="C75" s="196"/>
      <c r="D75" s="22"/>
      <c r="E75" s="22"/>
      <c r="F75" s="22"/>
      <c r="G75" s="22"/>
      <c r="H75" s="22"/>
      <c r="I75" s="22"/>
      <c r="J75" s="22"/>
      <c r="K75" s="22"/>
      <c r="L75" s="22"/>
      <c r="M75" s="22"/>
      <c r="N75" s="22"/>
      <c r="O75" s="22"/>
      <c r="P75" s="22"/>
      <c r="Q75" s="22"/>
      <c r="R75" s="22"/>
      <c r="S75" s="22"/>
      <c r="T75" s="22"/>
      <c r="U75" s="22"/>
      <c r="V75" s="22"/>
    </row>
    <row r="76" spans="1:22" x14ac:dyDescent="0.25">
      <c r="A76" s="22"/>
      <c r="B76" s="22"/>
      <c r="C76" s="196"/>
      <c r="D76" s="22"/>
      <c r="E76" s="22"/>
      <c r="F76" s="22"/>
      <c r="G76" s="22"/>
      <c r="H76" s="22"/>
      <c r="I76" s="22"/>
      <c r="J76" s="22"/>
      <c r="K76" s="22"/>
      <c r="L76" s="22"/>
      <c r="M76" s="22"/>
      <c r="N76" s="22"/>
      <c r="O76" s="22"/>
      <c r="P76" s="22"/>
      <c r="Q76" s="22"/>
      <c r="R76" s="22"/>
      <c r="S76" s="22"/>
      <c r="T76" s="22"/>
      <c r="U76" s="22"/>
      <c r="V76" s="22"/>
    </row>
    <row r="77" spans="1:22" x14ac:dyDescent="0.25">
      <c r="A77" s="22"/>
      <c r="B77" s="22"/>
      <c r="C77" s="196"/>
      <c r="D77" s="22"/>
      <c r="E77" s="22"/>
      <c r="F77" s="22"/>
      <c r="G77" s="22"/>
      <c r="H77" s="22"/>
      <c r="I77" s="22"/>
      <c r="J77" s="22"/>
      <c r="K77" s="22"/>
      <c r="L77" s="22"/>
      <c r="M77" s="22"/>
      <c r="N77" s="22"/>
      <c r="O77" s="22"/>
      <c r="P77" s="22"/>
      <c r="Q77" s="22"/>
      <c r="R77" s="22"/>
      <c r="S77" s="22"/>
      <c r="T77" s="22"/>
      <c r="U77" s="22"/>
      <c r="V77" s="22"/>
    </row>
    <row r="78" spans="1:22" x14ac:dyDescent="0.25">
      <c r="A78" s="22"/>
      <c r="B78" s="22"/>
      <c r="C78" s="196"/>
      <c r="D78" s="22"/>
      <c r="E78" s="22"/>
      <c r="F78" s="22"/>
      <c r="G78" s="22"/>
      <c r="H78" s="22"/>
      <c r="I78" s="22"/>
      <c r="J78" s="22"/>
      <c r="K78" s="22"/>
      <c r="L78" s="22"/>
      <c r="M78" s="22"/>
      <c r="N78" s="22"/>
      <c r="O78" s="22"/>
      <c r="P78" s="22"/>
      <c r="Q78" s="22"/>
      <c r="R78" s="22"/>
      <c r="S78" s="22"/>
      <c r="T78" s="22"/>
      <c r="U78" s="22"/>
      <c r="V78" s="22"/>
    </row>
    <row r="79" spans="1:22" x14ac:dyDescent="0.25">
      <c r="A79" s="22"/>
      <c r="B79" s="22"/>
      <c r="C79" s="196"/>
      <c r="D79" s="22"/>
      <c r="E79" s="22"/>
      <c r="F79" s="22"/>
      <c r="G79" s="22"/>
      <c r="H79" s="22"/>
      <c r="I79" s="22"/>
      <c r="J79" s="22"/>
      <c r="K79" s="22"/>
      <c r="L79" s="22"/>
      <c r="M79" s="22"/>
      <c r="N79" s="22"/>
      <c r="O79" s="22"/>
      <c r="P79" s="22"/>
      <c r="Q79" s="22"/>
      <c r="R79" s="22"/>
      <c r="S79" s="22"/>
      <c r="T79" s="22"/>
      <c r="U79" s="22"/>
      <c r="V79" s="22"/>
    </row>
    <row r="80" spans="1:22" x14ac:dyDescent="0.25">
      <c r="A80" s="22"/>
      <c r="B80" s="22"/>
      <c r="C80" s="196"/>
      <c r="D80" s="22"/>
      <c r="E80" s="22"/>
      <c r="F80" s="22"/>
      <c r="G80" s="22"/>
      <c r="H80" s="22"/>
      <c r="I80" s="22"/>
      <c r="J80" s="22"/>
      <c r="K80" s="22"/>
      <c r="L80" s="22"/>
      <c r="M80" s="22"/>
      <c r="N80" s="22"/>
      <c r="O80" s="22"/>
      <c r="P80" s="22"/>
      <c r="Q80" s="22"/>
      <c r="R80" s="22"/>
      <c r="S80" s="22"/>
      <c r="T80" s="22"/>
      <c r="U80" s="22"/>
      <c r="V80" s="22"/>
    </row>
    <row r="81" spans="1:22" x14ac:dyDescent="0.25">
      <c r="A81" s="22"/>
      <c r="B81" s="22"/>
      <c r="C81" s="196"/>
      <c r="D81" s="22"/>
      <c r="E81" s="22"/>
      <c r="F81" s="22"/>
      <c r="G81" s="22"/>
      <c r="H81" s="22"/>
      <c r="I81" s="22"/>
      <c r="J81" s="22"/>
      <c r="K81" s="22"/>
      <c r="L81" s="22"/>
      <c r="M81" s="22"/>
      <c r="N81" s="22"/>
      <c r="O81" s="22"/>
      <c r="P81" s="22"/>
      <c r="Q81" s="22"/>
      <c r="R81" s="22"/>
      <c r="S81" s="22"/>
      <c r="T81" s="22"/>
      <c r="U81" s="22"/>
      <c r="V81" s="22"/>
    </row>
    <row r="82" spans="1:22" x14ac:dyDescent="0.25">
      <c r="A82" s="22"/>
      <c r="B82" s="22"/>
      <c r="C82" s="196"/>
      <c r="D82" s="22"/>
      <c r="E82" s="22"/>
      <c r="F82" s="22"/>
      <c r="G82" s="22"/>
      <c r="H82" s="22"/>
      <c r="I82" s="22"/>
      <c r="J82" s="22"/>
      <c r="K82" s="22"/>
      <c r="L82" s="22"/>
      <c r="M82" s="22"/>
      <c r="N82" s="22"/>
      <c r="O82" s="22"/>
      <c r="P82" s="22"/>
      <c r="Q82" s="22"/>
      <c r="R82" s="22"/>
      <c r="S82" s="22"/>
      <c r="T82" s="22"/>
      <c r="U82" s="22"/>
      <c r="V82" s="22"/>
    </row>
    <row r="83" spans="1:22" x14ac:dyDescent="0.25">
      <c r="A83" s="22"/>
      <c r="B83" s="22"/>
      <c r="C83" s="196"/>
      <c r="D83" s="22"/>
      <c r="E83" s="22"/>
      <c r="F83" s="22"/>
      <c r="G83" s="22"/>
      <c r="H83" s="22"/>
      <c r="I83" s="22"/>
      <c r="J83" s="22"/>
      <c r="K83" s="22"/>
      <c r="L83" s="22"/>
      <c r="M83" s="22"/>
      <c r="N83" s="22"/>
      <c r="O83" s="22"/>
      <c r="P83" s="22"/>
      <c r="Q83" s="22"/>
      <c r="R83" s="22"/>
      <c r="S83" s="22"/>
      <c r="T83" s="22"/>
      <c r="U83" s="22"/>
      <c r="V83" s="22"/>
    </row>
    <row r="84" spans="1:22" x14ac:dyDescent="0.25">
      <c r="A84" s="22"/>
      <c r="B84" s="22"/>
      <c r="C84" s="196"/>
      <c r="D84" s="22"/>
      <c r="E84" s="22"/>
      <c r="F84" s="22"/>
      <c r="G84" s="22"/>
      <c r="H84" s="22"/>
      <c r="I84" s="22"/>
      <c r="J84" s="22"/>
      <c r="K84" s="22"/>
      <c r="L84" s="22"/>
      <c r="M84" s="22"/>
      <c r="N84" s="22"/>
      <c r="O84" s="22"/>
      <c r="P84" s="22"/>
      <c r="Q84" s="22"/>
      <c r="R84" s="22"/>
      <c r="S84" s="22"/>
      <c r="T84" s="22"/>
      <c r="U84" s="22"/>
      <c r="V84" s="22"/>
    </row>
    <row r="85" spans="1:22" x14ac:dyDescent="0.25">
      <c r="A85" s="22"/>
      <c r="B85" s="22"/>
      <c r="C85" s="196"/>
      <c r="D85" s="22"/>
      <c r="E85" s="22"/>
      <c r="F85" s="22"/>
      <c r="G85" s="22"/>
      <c r="H85" s="22"/>
      <c r="I85" s="22"/>
      <c r="J85" s="22"/>
      <c r="K85" s="22"/>
      <c r="L85" s="22"/>
      <c r="M85" s="22"/>
      <c r="N85" s="22"/>
      <c r="O85" s="22"/>
      <c r="P85" s="22"/>
      <c r="Q85" s="22"/>
      <c r="R85" s="22"/>
      <c r="S85" s="22"/>
      <c r="T85" s="22"/>
      <c r="U85" s="22"/>
      <c r="V85" s="22"/>
    </row>
    <row r="86" spans="1:22" x14ac:dyDescent="0.25">
      <c r="A86" s="22"/>
      <c r="B86" s="22"/>
      <c r="C86" s="196"/>
      <c r="D86" s="22"/>
      <c r="E86" s="22"/>
      <c r="F86" s="22"/>
      <c r="G86" s="22"/>
      <c r="H86" s="22"/>
      <c r="I86" s="22"/>
      <c r="J86" s="22"/>
      <c r="K86" s="22"/>
      <c r="L86" s="22"/>
      <c r="M86" s="22"/>
      <c r="N86" s="22"/>
      <c r="O86" s="22"/>
      <c r="P86" s="22"/>
      <c r="Q86" s="22"/>
      <c r="R86" s="22"/>
      <c r="S86" s="22"/>
      <c r="T86" s="22"/>
      <c r="U86" s="22"/>
      <c r="V86" s="22"/>
    </row>
    <row r="87" spans="1:22" x14ac:dyDescent="0.25">
      <c r="A87" s="22"/>
      <c r="B87" s="22"/>
      <c r="C87" s="196"/>
      <c r="D87" s="22"/>
      <c r="E87" s="22"/>
      <c r="F87" s="22"/>
      <c r="G87" s="22"/>
      <c r="H87" s="22"/>
      <c r="I87" s="22"/>
      <c r="J87" s="22"/>
      <c r="K87" s="22"/>
      <c r="L87" s="22"/>
      <c r="M87" s="22"/>
      <c r="N87" s="22"/>
      <c r="O87" s="22"/>
      <c r="P87" s="22"/>
      <c r="Q87" s="22"/>
      <c r="R87" s="22"/>
      <c r="S87" s="22"/>
      <c r="T87" s="22"/>
      <c r="U87" s="22"/>
      <c r="V87" s="22"/>
    </row>
    <row r="88" spans="1:22" x14ac:dyDescent="0.25">
      <c r="A88" s="22"/>
      <c r="B88" s="22"/>
      <c r="C88" s="196"/>
      <c r="D88" s="22"/>
      <c r="E88" s="22"/>
      <c r="F88" s="22"/>
      <c r="G88" s="22"/>
      <c r="H88" s="22"/>
      <c r="I88" s="22"/>
      <c r="J88" s="22"/>
      <c r="K88" s="22"/>
      <c r="L88" s="22"/>
      <c r="M88" s="22"/>
      <c r="N88" s="22"/>
      <c r="O88" s="22"/>
      <c r="P88" s="22"/>
      <c r="Q88" s="22"/>
      <c r="R88" s="22"/>
      <c r="S88" s="22"/>
      <c r="T88" s="22"/>
      <c r="U88" s="22"/>
      <c r="V88" s="22"/>
    </row>
    <row r="89" spans="1:22" x14ac:dyDescent="0.25">
      <c r="A89" s="22"/>
      <c r="B89" s="22"/>
      <c r="C89" s="196"/>
      <c r="D89" s="22"/>
      <c r="E89" s="22"/>
      <c r="F89" s="22"/>
      <c r="G89" s="22"/>
      <c r="H89" s="22"/>
      <c r="I89" s="22"/>
      <c r="J89" s="22"/>
      <c r="K89" s="22"/>
      <c r="L89" s="22"/>
      <c r="M89" s="22"/>
      <c r="N89" s="22"/>
      <c r="O89" s="22"/>
      <c r="P89" s="22"/>
      <c r="Q89" s="22"/>
      <c r="R89" s="22"/>
      <c r="S89" s="22"/>
      <c r="T89" s="22"/>
      <c r="U89" s="22"/>
      <c r="V89" s="22"/>
    </row>
    <row r="90" spans="1:22" x14ac:dyDescent="0.25">
      <c r="A90" s="22"/>
      <c r="B90" s="22"/>
      <c r="C90" s="196"/>
      <c r="D90" s="22"/>
      <c r="E90" s="22"/>
      <c r="F90" s="22"/>
      <c r="G90" s="22"/>
      <c r="H90" s="22"/>
      <c r="I90" s="22"/>
      <c r="J90" s="22"/>
      <c r="K90" s="22"/>
      <c r="L90" s="22"/>
      <c r="M90" s="22"/>
      <c r="N90" s="22"/>
      <c r="O90" s="22"/>
      <c r="P90" s="22"/>
      <c r="Q90" s="22"/>
      <c r="R90" s="22"/>
      <c r="S90" s="22"/>
      <c r="T90" s="22"/>
      <c r="U90" s="22"/>
      <c r="V90" s="22"/>
    </row>
    <row r="91" spans="1:22" x14ac:dyDescent="0.25">
      <c r="A91" s="22"/>
      <c r="B91" s="22"/>
      <c r="C91" s="196"/>
      <c r="D91" s="22"/>
      <c r="E91" s="22"/>
      <c r="F91" s="22"/>
      <c r="G91" s="22"/>
      <c r="H91" s="22"/>
      <c r="I91" s="22"/>
      <c r="J91" s="22"/>
      <c r="K91" s="22"/>
      <c r="L91" s="22"/>
      <c r="M91" s="22"/>
      <c r="N91" s="22"/>
      <c r="O91" s="22"/>
      <c r="P91" s="22"/>
      <c r="Q91" s="22"/>
      <c r="R91" s="22"/>
      <c r="S91" s="22"/>
      <c r="T91" s="22"/>
      <c r="U91" s="22"/>
      <c r="V91" s="22"/>
    </row>
    <row r="92" spans="1:22" x14ac:dyDescent="0.25">
      <c r="A92" s="22"/>
      <c r="B92" s="22"/>
      <c r="C92" s="196"/>
      <c r="D92" s="22"/>
      <c r="E92" s="22"/>
      <c r="F92" s="22"/>
      <c r="G92" s="22"/>
      <c r="H92" s="22"/>
      <c r="I92" s="22"/>
      <c r="J92" s="22"/>
      <c r="K92" s="22"/>
      <c r="L92" s="22"/>
      <c r="M92" s="22"/>
      <c r="N92" s="22"/>
      <c r="O92" s="22"/>
      <c r="P92" s="22"/>
      <c r="Q92" s="22"/>
      <c r="R92" s="22"/>
      <c r="S92" s="22"/>
      <c r="T92" s="22"/>
      <c r="U92" s="22"/>
      <c r="V92" s="22"/>
    </row>
    <row r="93" spans="1:22" x14ac:dyDescent="0.25">
      <c r="A93" s="22"/>
      <c r="B93" s="22"/>
      <c r="C93" s="196"/>
      <c r="D93" s="22"/>
      <c r="E93" s="22"/>
      <c r="F93" s="22"/>
      <c r="G93" s="22"/>
      <c r="H93" s="22"/>
      <c r="I93" s="22"/>
      <c r="J93" s="22"/>
      <c r="K93" s="22"/>
      <c r="L93" s="22"/>
      <c r="M93" s="22"/>
      <c r="N93" s="22"/>
      <c r="O93" s="22"/>
      <c r="P93" s="22"/>
      <c r="Q93" s="22"/>
      <c r="R93" s="22"/>
      <c r="S93" s="22"/>
      <c r="T93" s="22"/>
      <c r="U93" s="22"/>
      <c r="V93" s="22"/>
    </row>
    <row r="94" spans="1:22" x14ac:dyDescent="0.25">
      <c r="A94" s="22"/>
      <c r="B94" s="22"/>
      <c r="C94" s="196"/>
      <c r="D94" s="22"/>
      <c r="E94" s="22"/>
      <c r="F94" s="22"/>
      <c r="G94" s="22"/>
      <c r="H94" s="22"/>
      <c r="I94" s="22"/>
      <c r="J94" s="22"/>
      <c r="K94" s="22"/>
      <c r="L94" s="22"/>
      <c r="M94" s="22"/>
      <c r="N94" s="22"/>
      <c r="O94" s="22"/>
      <c r="P94" s="22"/>
      <c r="Q94" s="22"/>
      <c r="R94" s="22"/>
      <c r="S94" s="22"/>
      <c r="T94" s="22"/>
      <c r="U94" s="22"/>
      <c r="V94" s="22"/>
    </row>
    <row r="95" spans="1:22" x14ac:dyDescent="0.25">
      <c r="A95" s="22"/>
      <c r="B95" s="22"/>
      <c r="C95" s="196"/>
      <c r="D95" s="22"/>
      <c r="E95" s="22"/>
      <c r="F95" s="22"/>
      <c r="G95" s="22"/>
      <c r="H95" s="22"/>
      <c r="I95" s="22"/>
      <c r="J95" s="22"/>
      <c r="K95" s="22"/>
      <c r="L95" s="22"/>
      <c r="M95" s="22"/>
      <c r="N95" s="22"/>
      <c r="O95" s="22"/>
      <c r="P95" s="22"/>
      <c r="Q95" s="22"/>
      <c r="R95" s="22"/>
      <c r="S95" s="22"/>
      <c r="T95" s="22"/>
      <c r="U95" s="22"/>
      <c r="V95" s="22"/>
    </row>
    <row r="96" spans="1:22" x14ac:dyDescent="0.25">
      <c r="A96" s="22"/>
      <c r="B96" s="22"/>
      <c r="C96" s="196"/>
      <c r="D96" s="22"/>
      <c r="E96" s="22"/>
      <c r="F96" s="22"/>
      <c r="G96" s="22"/>
      <c r="H96" s="22"/>
      <c r="I96" s="22"/>
      <c r="J96" s="22"/>
      <c r="K96" s="22"/>
      <c r="L96" s="22"/>
      <c r="M96" s="22"/>
      <c r="N96" s="22"/>
      <c r="O96" s="22"/>
      <c r="P96" s="22"/>
      <c r="Q96" s="22"/>
      <c r="R96" s="22"/>
      <c r="S96" s="22"/>
      <c r="T96" s="22"/>
      <c r="U96" s="22"/>
      <c r="V96" s="22"/>
    </row>
    <row r="97" spans="1:22" x14ac:dyDescent="0.25">
      <c r="A97" s="22"/>
      <c r="B97" s="22"/>
      <c r="C97" s="196"/>
      <c r="D97" s="22"/>
      <c r="E97" s="22"/>
      <c r="F97" s="22"/>
      <c r="G97" s="22"/>
      <c r="H97" s="22"/>
      <c r="I97" s="22"/>
      <c r="J97" s="22"/>
      <c r="K97" s="22"/>
      <c r="L97" s="22"/>
      <c r="M97" s="22"/>
      <c r="N97" s="22"/>
      <c r="O97" s="22"/>
      <c r="P97" s="22"/>
      <c r="Q97" s="22"/>
      <c r="R97" s="22"/>
      <c r="S97" s="22"/>
      <c r="T97" s="22"/>
      <c r="U97" s="22"/>
      <c r="V97" s="22"/>
    </row>
    <row r="98" spans="1:22" x14ac:dyDescent="0.25">
      <c r="A98" s="22"/>
      <c r="B98" s="22"/>
      <c r="C98" s="196"/>
      <c r="D98" s="22"/>
      <c r="E98" s="22"/>
      <c r="F98" s="22"/>
      <c r="G98" s="22"/>
      <c r="H98" s="22"/>
      <c r="I98" s="22"/>
      <c r="J98" s="22"/>
      <c r="K98" s="22"/>
      <c r="L98" s="22"/>
      <c r="M98" s="22"/>
      <c r="N98" s="22"/>
      <c r="O98" s="22"/>
      <c r="P98" s="22"/>
      <c r="Q98" s="22"/>
      <c r="R98" s="22"/>
      <c r="S98" s="22"/>
      <c r="T98" s="22"/>
      <c r="U98" s="22"/>
      <c r="V98" s="22"/>
    </row>
    <row r="99" spans="1:22" x14ac:dyDescent="0.25">
      <c r="A99" s="22"/>
      <c r="B99" s="22"/>
      <c r="C99" s="196"/>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196"/>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196"/>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196"/>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196"/>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196"/>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196"/>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196"/>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196"/>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196"/>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196"/>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196"/>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196"/>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196"/>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196"/>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196"/>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196"/>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196"/>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196"/>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196"/>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196"/>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196"/>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196"/>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196"/>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196"/>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196"/>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196"/>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196"/>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196"/>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196"/>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196"/>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196"/>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196"/>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196"/>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196"/>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196"/>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196"/>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196"/>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196"/>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196"/>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196"/>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196"/>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196"/>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196"/>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196"/>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196"/>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196"/>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196"/>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196"/>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196"/>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196"/>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196"/>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196"/>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196"/>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196"/>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196"/>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196"/>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196"/>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196"/>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196"/>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196"/>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196"/>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196"/>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196"/>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196"/>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196"/>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196"/>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196"/>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196"/>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196"/>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196"/>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196"/>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196"/>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196"/>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196"/>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196"/>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196"/>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196"/>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196"/>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196"/>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196"/>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196"/>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196"/>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196"/>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196"/>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196"/>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196"/>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196"/>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196"/>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196"/>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196"/>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196"/>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196"/>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196"/>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196"/>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196"/>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196"/>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196"/>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196"/>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196"/>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196"/>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196"/>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196"/>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196"/>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196"/>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196"/>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196"/>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196"/>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196"/>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196"/>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196"/>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196"/>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196"/>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196"/>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196"/>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196"/>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196"/>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196"/>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196"/>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196"/>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196"/>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196"/>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196"/>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196"/>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196"/>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196"/>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196"/>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196"/>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196"/>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196"/>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196"/>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196"/>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196"/>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196"/>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196"/>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196"/>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196"/>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196"/>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196"/>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196"/>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196"/>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196"/>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196"/>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196"/>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196"/>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196"/>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196"/>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196"/>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196"/>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196"/>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196"/>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196"/>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196"/>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196"/>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196"/>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196"/>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196"/>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196"/>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196"/>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196"/>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196"/>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196"/>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196"/>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196"/>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196"/>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196"/>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196"/>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196"/>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196"/>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196"/>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196"/>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196"/>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196"/>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196"/>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196"/>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196"/>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196"/>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196"/>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196"/>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196"/>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196"/>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196"/>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196"/>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196"/>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196"/>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196"/>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196"/>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196"/>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196"/>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196"/>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196"/>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196"/>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196"/>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196"/>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196"/>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196"/>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196"/>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196"/>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196"/>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196"/>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196"/>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196"/>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196"/>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196"/>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196"/>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196"/>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196"/>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196"/>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196"/>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196"/>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196"/>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196"/>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196"/>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196"/>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196"/>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196"/>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196"/>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196"/>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196"/>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196"/>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196"/>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196"/>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196"/>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196"/>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196"/>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196"/>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196"/>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196"/>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196"/>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196"/>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196"/>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196"/>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196"/>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196"/>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196"/>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196"/>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196"/>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196"/>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196"/>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196"/>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5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7.85546875" style="1" customWidth="1"/>
    <col min="19" max="19" width="43" style="1" customWidth="1"/>
    <col min="20" max="16384" width="9.140625" style="1"/>
  </cols>
  <sheetData>
    <row r="1" spans="1:28" s="10" customFormat="1" ht="18.75" customHeight="1" x14ac:dyDescent="0.2">
      <c r="A1" s="16"/>
      <c r="S1" s="38" t="s">
        <v>68</v>
      </c>
    </row>
    <row r="2" spans="1:28" s="10" customFormat="1" ht="18.75" customHeight="1" x14ac:dyDescent="0.3">
      <c r="A2" s="16"/>
      <c r="S2" s="13" t="s">
        <v>10</v>
      </c>
    </row>
    <row r="3" spans="1:28" s="10" customFormat="1" ht="18.75" x14ac:dyDescent="0.3">
      <c r="S3" s="13" t="s">
        <v>67</v>
      </c>
    </row>
    <row r="4" spans="1:28" s="10" customFormat="1" ht="18.75" customHeight="1" x14ac:dyDescent="0.2">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row>
    <row r="5" spans="1:28" s="10" customFormat="1" ht="15.75" x14ac:dyDescent="0.2">
      <c r="A5" s="15"/>
    </row>
    <row r="6" spans="1:28" s="10" customFormat="1" ht="18.75" x14ac:dyDescent="0.2">
      <c r="A6" s="233" t="s">
        <v>9</v>
      </c>
      <c r="B6" s="233"/>
      <c r="C6" s="233"/>
      <c r="D6" s="233"/>
      <c r="E6" s="233"/>
      <c r="F6" s="233"/>
      <c r="G6" s="233"/>
      <c r="H6" s="233"/>
      <c r="I6" s="233"/>
      <c r="J6" s="233"/>
      <c r="K6" s="233"/>
      <c r="L6" s="233"/>
      <c r="M6" s="233"/>
      <c r="N6" s="233"/>
      <c r="O6" s="233"/>
      <c r="P6" s="233"/>
      <c r="Q6" s="233"/>
      <c r="R6" s="233"/>
      <c r="S6" s="233"/>
      <c r="T6" s="11"/>
      <c r="U6" s="11"/>
      <c r="V6" s="11"/>
      <c r="W6" s="11"/>
      <c r="X6" s="11"/>
      <c r="Y6" s="11"/>
      <c r="Z6" s="11"/>
      <c r="AA6" s="11"/>
      <c r="AB6" s="11"/>
    </row>
    <row r="7" spans="1:28" s="10" customFormat="1" ht="18.75" x14ac:dyDescent="0.2">
      <c r="A7" s="233"/>
      <c r="B7" s="233"/>
      <c r="C7" s="233"/>
      <c r="D7" s="233"/>
      <c r="E7" s="233"/>
      <c r="F7" s="233"/>
      <c r="G7" s="233"/>
      <c r="H7" s="233"/>
      <c r="I7" s="233"/>
      <c r="J7" s="233"/>
      <c r="K7" s="233"/>
      <c r="L7" s="233"/>
      <c r="M7" s="233"/>
      <c r="N7" s="233"/>
      <c r="O7" s="233"/>
      <c r="P7" s="233"/>
      <c r="Q7" s="233"/>
      <c r="R7" s="233"/>
      <c r="S7" s="233"/>
      <c r="T7" s="11"/>
      <c r="U7" s="11"/>
      <c r="V7" s="11"/>
      <c r="W7" s="11"/>
      <c r="X7" s="11"/>
      <c r="Y7" s="11"/>
      <c r="Z7" s="11"/>
      <c r="AA7" s="11"/>
      <c r="AB7" s="11"/>
    </row>
    <row r="8" spans="1:28" s="10" customFormat="1" ht="18.75" x14ac:dyDescent="0.2">
      <c r="A8" s="234" t="s">
        <v>509</v>
      </c>
      <c r="B8" s="234"/>
      <c r="C8" s="234"/>
      <c r="D8" s="234"/>
      <c r="E8" s="234"/>
      <c r="F8" s="234"/>
      <c r="G8" s="234"/>
      <c r="H8" s="234"/>
      <c r="I8" s="234"/>
      <c r="J8" s="234"/>
      <c r="K8" s="234"/>
      <c r="L8" s="234"/>
      <c r="M8" s="234"/>
      <c r="N8" s="234"/>
      <c r="O8" s="234"/>
      <c r="P8" s="234"/>
      <c r="Q8" s="234"/>
      <c r="R8" s="234"/>
      <c r="S8" s="234"/>
      <c r="T8" s="11"/>
      <c r="U8" s="11"/>
      <c r="V8" s="11"/>
      <c r="W8" s="11"/>
      <c r="X8" s="11"/>
      <c r="Y8" s="11"/>
      <c r="Z8" s="11"/>
      <c r="AA8" s="11"/>
      <c r="AB8" s="11"/>
    </row>
    <row r="9" spans="1:28" s="10" customFormat="1" ht="18.75" x14ac:dyDescent="0.2">
      <c r="A9" s="230" t="s">
        <v>8</v>
      </c>
      <c r="B9" s="230"/>
      <c r="C9" s="230"/>
      <c r="D9" s="230"/>
      <c r="E9" s="230"/>
      <c r="F9" s="230"/>
      <c r="G9" s="230"/>
      <c r="H9" s="230"/>
      <c r="I9" s="230"/>
      <c r="J9" s="230"/>
      <c r="K9" s="230"/>
      <c r="L9" s="230"/>
      <c r="M9" s="230"/>
      <c r="N9" s="230"/>
      <c r="O9" s="230"/>
      <c r="P9" s="230"/>
      <c r="Q9" s="230"/>
      <c r="R9" s="230"/>
      <c r="S9" s="230"/>
      <c r="T9" s="11"/>
      <c r="U9" s="11"/>
      <c r="V9" s="11"/>
      <c r="W9" s="11"/>
      <c r="X9" s="11"/>
      <c r="Y9" s="11"/>
      <c r="Z9" s="11"/>
      <c r="AA9" s="11"/>
      <c r="AB9" s="11"/>
    </row>
    <row r="10" spans="1:28" s="10" customFormat="1" ht="18.75" x14ac:dyDescent="0.2">
      <c r="A10" s="233"/>
      <c r="B10" s="233"/>
      <c r="C10" s="233"/>
      <c r="D10" s="233"/>
      <c r="E10" s="233"/>
      <c r="F10" s="233"/>
      <c r="G10" s="233"/>
      <c r="H10" s="233"/>
      <c r="I10" s="233"/>
      <c r="J10" s="233"/>
      <c r="K10" s="233"/>
      <c r="L10" s="233"/>
      <c r="M10" s="233"/>
      <c r="N10" s="233"/>
      <c r="O10" s="233"/>
      <c r="P10" s="233"/>
      <c r="Q10" s="233"/>
      <c r="R10" s="233"/>
      <c r="S10" s="233"/>
      <c r="T10" s="11"/>
      <c r="U10" s="11"/>
      <c r="V10" s="11"/>
      <c r="W10" s="11"/>
      <c r="X10" s="11"/>
      <c r="Y10" s="11"/>
      <c r="Z10" s="11"/>
      <c r="AA10" s="11"/>
      <c r="AB10" s="11"/>
    </row>
    <row r="11" spans="1:28" s="10" customFormat="1" ht="18.75" x14ac:dyDescent="0.2">
      <c r="A11" s="234" t="str">
        <f>'1. паспорт местоположение'!A12:C12</f>
        <v>О/УРЛ/58/01/0004</v>
      </c>
      <c r="B11" s="234"/>
      <c r="C11" s="234"/>
      <c r="D11" s="234"/>
      <c r="E11" s="234"/>
      <c r="F11" s="234"/>
      <c r="G11" s="234"/>
      <c r="H11" s="234"/>
      <c r="I11" s="234"/>
      <c r="J11" s="234"/>
      <c r="K11" s="234"/>
      <c r="L11" s="234"/>
      <c r="M11" s="234"/>
      <c r="N11" s="234"/>
      <c r="O11" s="234"/>
      <c r="P11" s="234"/>
      <c r="Q11" s="234"/>
      <c r="R11" s="234"/>
      <c r="S11" s="234"/>
      <c r="T11" s="11"/>
      <c r="U11" s="11"/>
      <c r="V11" s="11"/>
      <c r="W11" s="11"/>
      <c r="X11" s="11"/>
      <c r="Y11" s="11"/>
      <c r="Z11" s="11"/>
      <c r="AA11" s="11"/>
      <c r="AB11" s="11"/>
    </row>
    <row r="12" spans="1:28" s="10" customFormat="1" ht="18.75" x14ac:dyDescent="0.2">
      <c r="A12" s="230" t="s">
        <v>7</v>
      </c>
      <c r="B12" s="230"/>
      <c r="C12" s="230"/>
      <c r="D12" s="230"/>
      <c r="E12" s="230"/>
      <c r="F12" s="230"/>
      <c r="G12" s="230"/>
      <c r="H12" s="230"/>
      <c r="I12" s="230"/>
      <c r="J12" s="230"/>
      <c r="K12" s="230"/>
      <c r="L12" s="230"/>
      <c r="M12" s="230"/>
      <c r="N12" s="230"/>
      <c r="O12" s="230"/>
      <c r="P12" s="230"/>
      <c r="Q12" s="230"/>
      <c r="R12" s="230"/>
      <c r="S12" s="230"/>
      <c r="T12" s="11"/>
      <c r="U12" s="11"/>
      <c r="V12" s="11"/>
      <c r="W12" s="11"/>
      <c r="X12" s="11"/>
      <c r="Y12" s="11"/>
      <c r="Z12" s="11"/>
      <c r="AA12" s="11"/>
      <c r="AB12" s="11"/>
    </row>
    <row r="13" spans="1:28" s="7" customFormat="1" ht="15.75" customHeight="1" x14ac:dyDescent="0.2">
      <c r="A13" s="239"/>
      <c r="B13" s="239"/>
      <c r="C13" s="239"/>
      <c r="D13" s="239"/>
      <c r="E13" s="239"/>
      <c r="F13" s="239"/>
      <c r="G13" s="239"/>
      <c r="H13" s="239"/>
      <c r="I13" s="239"/>
      <c r="J13" s="239"/>
      <c r="K13" s="239"/>
      <c r="L13" s="239"/>
      <c r="M13" s="239"/>
      <c r="N13" s="239"/>
      <c r="O13" s="239"/>
      <c r="P13" s="239"/>
      <c r="Q13" s="239"/>
      <c r="R13" s="239"/>
      <c r="S13" s="239"/>
      <c r="T13" s="8"/>
      <c r="U13" s="8"/>
      <c r="V13" s="8"/>
      <c r="W13" s="8"/>
      <c r="X13" s="8"/>
      <c r="Y13" s="8"/>
      <c r="Z13" s="8"/>
      <c r="AA13" s="8"/>
      <c r="AB13" s="8"/>
    </row>
    <row r="14" spans="1:28" s="2" customFormat="1" ht="45.75" customHeight="1" x14ac:dyDescent="0.2">
      <c r="A14" s="236" t="str">
        <f>'1. паспорт местоположение'!A15:C15</f>
        <v>Реконструкция ВЛ-0,4 кВ от ТП №468 на жилые дома  инв. № 864042779 (замена провода А-35 на СИП-4х35 протяженностью 0,630 км, замена опор), Н.О в/г №19, Пензенская обл., г. Пенза, ул. Баумана, 97 (ПИР и СМР)</v>
      </c>
      <c r="B14" s="234"/>
      <c r="C14" s="234"/>
      <c r="D14" s="234"/>
      <c r="E14" s="234"/>
      <c r="F14" s="234"/>
      <c r="G14" s="234"/>
      <c r="H14" s="234"/>
      <c r="I14" s="234"/>
      <c r="J14" s="234"/>
      <c r="K14" s="234"/>
      <c r="L14" s="234"/>
      <c r="M14" s="234"/>
      <c r="N14" s="234"/>
      <c r="O14" s="234"/>
      <c r="P14" s="234"/>
      <c r="Q14" s="234"/>
      <c r="R14" s="234"/>
      <c r="S14" s="234"/>
      <c r="T14" s="6"/>
      <c r="U14" s="6"/>
      <c r="V14" s="6"/>
      <c r="W14" s="6"/>
      <c r="X14" s="6"/>
      <c r="Y14" s="6"/>
      <c r="Z14" s="6"/>
      <c r="AA14" s="6"/>
      <c r="AB14" s="6"/>
    </row>
    <row r="15" spans="1:28" s="2" customFormat="1" ht="15" customHeight="1" x14ac:dyDescent="0.2">
      <c r="A15" s="230" t="s">
        <v>6</v>
      </c>
      <c r="B15" s="230"/>
      <c r="C15" s="230"/>
      <c r="D15" s="230"/>
      <c r="E15" s="230"/>
      <c r="F15" s="230"/>
      <c r="G15" s="230"/>
      <c r="H15" s="230"/>
      <c r="I15" s="230"/>
      <c r="J15" s="230"/>
      <c r="K15" s="230"/>
      <c r="L15" s="230"/>
      <c r="M15" s="230"/>
      <c r="N15" s="230"/>
      <c r="O15" s="230"/>
      <c r="P15" s="230"/>
      <c r="Q15" s="230"/>
      <c r="R15" s="230"/>
      <c r="S15" s="230"/>
      <c r="T15" s="4"/>
      <c r="U15" s="4"/>
      <c r="V15" s="4"/>
      <c r="W15" s="4"/>
      <c r="X15" s="4"/>
      <c r="Y15" s="4"/>
      <c r="Z15" s="4"/>
      <c r="AA15" s="4"/>
      <c r="AB15" s="4"/>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3"/>
      <c r="U16" s="3"/>
      <c r="V16" s="3"/>
      <c r="W16" s="3"/>
      <c r="X16" s="3"/>
      <c r="Y16" s="3"/>
    </row>
    <row r="17" spans="1:28" s="2" customFormat="1" ht="45.75" customHeight="1" x14ac:dyDescent="0.2">
      <c r="A17" s="231" t="s">
        <v>445</v>
      </c>
      <c r="B17" s="231"/>
      <c r="C17" s="231"/>
      <c r="D17" s="231"/>
      <c r="E17" s="231"/>
      <c r="F17" s="231"/>
      <c r="G17" s="231"/>
      <c r="H17" s="231"/>
      <c r="I17" s="231"/>
      <c r="J17" s="231"/>
      <c r="K17" s="231"/>
      <c r="L17" s="231"/>
      <c r="M17" s="231"/>
      <c r="N17" s="231"/>
      <c r="O17" s="231"/>
      <c r="P17" s="231"/>
      <c r="Q17" s="231"/>
      <c r="R17" s="231"/>
      <c r="S17" s="231"/>
      <c r="T17" s="5"/>
      <c r="U17" s="5"/>
      <c r="V17" s="5"/>
      <c r="W17" s="5"/>
      <c r="X17" s="5"/>
      <c r="Y17" s="5"/>
      <c r="Z17" s="5"/>
      <c r="AA17" s="5"/>
      <c r="AB17" s="5"/>
    </row>
    <row r="18" spans="1:28" s="2"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3"/>
      <c r="U18" s="3"/>
      <c r="V18" s="3"/>
      <c r="W18" s="3"/>
      <c r="X18" s="3"/>
      <c r="Y18" s="3"/>
    </row>
    <row r="19" spans="1:28" s="2" customFormat="1" ht="54" customHeight="1" x14ac:dyDescent="0.2">
      <c r="A19" s="240" t="s">
        <v>5</v>
      </c>
      <c r="B19" s="240" t="s">
        <v>101</v>
      </c>
      <c r="C19" s="241" t="s">
        <v>340</v>
      </c>
      <c r="D19" s="240" t="s">
        <v>339</v>
      </c>
      <c r="E19" s="240" t="s">
        <v>100</v>
      </c>
      <c r="F19" s="240" t="s">
        <v>99</v>
      </c>
      <c r="G19" s="240" t="s">
        <v>335</v>
      </c>
      <c r="H19" s="240" t="s">
        <v>98</v>
      </c>
      <c r="I19" s="240" t="s">
        <v>97</v>
      </c>
      <c r="J19" s="240" t="s">
        <v>96</v>
      </c>
      <c r="K19" s="240" t="s">
        <v>95</v>
      </c>
      <c r="L19" s="240" t="s">
        <v>94</v>
      </c>
      <c r="M19" s="240" t="s">
        <v>93</v>
      </c>
      <c r="N19" s="240" t="s">
        <v>92</v>
      </c>
      <c r="O19" s="240" t="s">
        <v>91</v>
      </c>
      <c r="P19" s="240" t="s">
        <v>90</v>
      </c>
      <c r="Q19" s="240" t="s">
        <v>338</v>
      </c>
      <c r="R19" s="240"/>
      <c r="S19" s="243" t="s">
        <v>439</v>
      </c>
      <c r="T19" s="3"/>
      <c r="U19" s="3"/>
      <c r="V19" s="3"/>
      <c r="W19" s="3"/>
      <c r="X19" s="3"/>
      <c r="Y19" s="3"/>
    </row>
    <row r="20" spans="1:28" s="2" customFormat="1" ht="180.75" customHeight="1" x14ac:dyDescent="0.2">
      <c r="A20" s="240"/>
      <c r="B20" s="240"/>
      <c r="C20" s="242"/>
      <c r="D20" s="240"/>
      <c r="E20" s="240"/>
      <c r="F20" s="240"/>
      <c r="G20" s="240"/>
      <c r="H20" s="240"/>
      <c r="I20" s="240"/>
      <c r="J20" s="240"/>
      <c r="K20" s="240"/>
      <c r="L20" s="240"/>
      <c r="M20" s="240"/>
      <c r="N20" s="240"/>
      <c r="O20" s="240"/>
      <c r="P20" s="240"/>
      <c r="Q20" s="41" t="s">
        <v>336</v>
      </c>
      <c r="R20" s="42" t="s">
        <v>337</v>
      </c>
      <c r="S20" s="243"/>
      <c r="T20" s="27"/>
      <c r="U20" s="27"/>
      <c r="V20" s="27"/>
      <c r="W20" s="27"/>
      <c r="X20" s="27"/>
      <c r="Y20" s="27"/>
      <c r="Z20" s="26"/>
      <c r="AA20" s="26"/>
      <c r="AB20" s="26"/>
    </row>
    <row r="21" spans="1:28" s="2" customFormat="1" ht="18.75" x14ac:dyDescent="0.2">
      <c r="A21" s="41">
        <v>1</v>
      </c>
      <c r="B21" s="44">
        <v>2</v>
      </c>
      <c r="C21" s="41">
        <v>3</v>
      </c>
      <c r="D21" s="44">
        <v>4</v>
      </c>
      <c r="E21" s="41">
        <v>5</v>
      </c>
      <c r="F21" s="44">
        <v>6</v>
      </c>
      <c r="G21" s="155">
        <v>7</v>
      </c>
      <c r="H21" s="156">
        <v>8</v>
      </c>
      <c r="I21" s="155">
        <v>9</v>
      </c>
      <c r="J21" s="156">
        <v>10</v>
      </c>
      <c r="K21" s="155">
        <v>11</v>
      </c>
      <c r="L21" s="156">
        <v>12</v>
      </c>
      <c r="M21" s="155">
        <v>13</v>
      </c>
      <c r="N21" s="156">
        <v>14</v>
      </c>
      <c r="O21" s="155">
        <v>15</v>
      </c>
      <c r="P21" s="156">
        <v>16</v>
      </c>
      <c r="Q21" s="155">
        <v>17</v>
      </c>
      <c r="R21" s="156">
        <v>18</v>
      </c>
      <c r="S21" s="155">
        <v>19</v>
      </c>
      <c r="T21" s="27"/>
      <c r="U21" s="27"/>
      <c r="V21" s="27"/>
      <c r="W21" s="27"/>
      <c r="X21" s="27"/>
      <c r="Y21" s="27"/>
      <c r="Z21" s="26"/>
      <c r="AA21" s="26"/>
      <c r="AB21" s="26"/>
    </row>
    <row r="22" spans="1:28" s="2" customFormat="1" ht="97.5" customHeight="1" x14ac:dyDescent="0.2">
      <c r="A22" s="41">
        <v>1</v>
      </c>
      <c r="B22" s="211" t="s">
        <v>506</v>
      </c>
      <c r="C22" s="211" t="s">
        <v>506</v>
      </c>
      <c r="D22" s="211" t="s">
        <v>506</v>
      </c>
      <c r="E22" s="211" t="s">
        <v>506</v>
      </c>
      <c r="F22" s="211" t="s">
        <v>506</v>
      </c>
      <c r="G22" s="211" t="s">
        <v>506</v>
      </c>
      <c r="H22" s="211" t="s">
        <v>506</v>
      </c>
      <c r="I22" s="211" t="s">
        <v>506</v>
      </c>
      <c r="J22" s="211" t="s">
        <v>506</v>
      </c>
      <c r="K22" s="211" t="s">
        <v>506</v>
      </c>
      <c r="L22" s="211" t="s">
        <v>506</v>
      </c>
      <c r="M22" s="211" t="s">
        <v>506</v>
      </c>
      <c r="N22" s="211" t="s">
        <v>506</v>
      </c>
      <c r="O22" s="211" t="s">
        <v>511</v>
      </c>
      <c r="P22" s="211" t="s">
        <v>506</v>
      </c>
      <c r="Q22" s="211" t="s">
        <v>506</v>
      </c>
      <c r="R22" s="211" t="s">
        <v>506</v>
      </c>
      <c r="S22" s="211" t="s">
        <v>506</v>
      </c>
      <c r="T22" s="27"/>
      <c r="U22" s="27"/>
      <c r="V22" s="27"/>
      <c r="W22" s="27"/>
      <c r="X22" s="27"/>
      <c r="Y22" s="27"/>
      <c r="Z22" s="26"/>
      <c r="AA22" s="26"/>
      <c r="AB22" s="26"/>
    </row>
    <row r="23" spans="1:28" s="2" customFormat="1" ht="18.75" hidden="1" x14ac:dyDescent="0.2">
      <c r="A23" s="41"/>
      <c r="B23" s="44" t="s">
        <v>89</v>
      </c>
      <c r="C23" s="211" t="s">
        <v>506</v>
      </c>
      <c r="D23" s="211" t="s">
        <v>506</v>
      </c>
      <c r="E23" s="211" t="s">
        <v>506</v>
      </c>
      <c r="F23" s="211" t="s">
        <v>506</v>
      </c>
      <c r="G23" s="211" t="s">
        <v>506</v>
      </c>
      <c r="H23" s="211" t="s">
        <v>506</v>
      </c>
      <c r="I23" s="211" t="s">
        <v>506</v>
      </c>
      <c r="J23" s="211" t="s">
        <v>506</v>
      </c>
      <c r="K23" s="211" t="s">
        <v>506</v>
      </c>
      <c r="L23" s="211" t="s">
        <v>506</v>
      </c>
      <c r="M23" s="211" t="s">
        <v>506</v>
      </c>
      <c r="N23" s="211" t="s">
        <v>506</v>
      </c>
      <c r="O23" s="211" t="s">
        <v>506</v>
      </c>
      <c r="P23" s="211" t="s">
        <v>506</v>
      </c>
      <c r="Q23" s="211" t="s">
        <v>506</v>
      </c>
      <c r="R23" s="211" t="s">
        <v>506</v>
      </c>
      <c r="S23" s="211" t="s">
        <v>506</v>
      </c>
      <c r="T23" s="27"/>
      <c r="U23" s="27"/>
      <c r="V23" s="27"/>
      <c r="W23" s="27"/>
      <c r="X23" s="26"/>
      <c r="Y23" s="26"/>
      <c r="Z23" s="26"/>
      <c r="AA23" s="26"/>
      <c r="AB23" s="26"/>
    </row>
    <row r="24" spans="1:28" s="2" customFormat="1" ht="18.75" hidden="1" x14ac:dyDescent="0.2">
      <c r="A24" s="41"/>
      <c r="B24" s="44" t="s">
        <v>89</v>
      </c>
      <c r="C24" s="211" t="s">
        <v>506</v>
      </c>
      <c r="D24" s="211" t="s">
        <v>506</v>
      </c>
      <c r="E24" s="211" t="s">
        <v>506</v>
      </c>
      <c r="F24" s="211" t="s">
        <v>506</v>
      </c>
      <c r="G24" s="211" t="s">
        <v>506</v>
      </c>
      <c r="H24" s="211" t="s">
        <v>506</v>
      </c>
      <c r="I24" s="211" t="s">
        <v>506</v>
      </c>
      <c r="J24" s="211" t="s">
        <v>506</v>
      </c>
      <c r="K24" s="211" t="s">
        <v>506</v>
      </c>
      <c r="L24" s="211" t="s">
        <v>506</v>
      </c>
      <c r="M24" s="211" t="s">
        <v>506</v>
      </c>
      <c r="N24" s="211" t="s">
        <v>506</v>
      </c>
      <c r="O24" s="211" t="s">
        <v>506</v>
      </c>
      <c r="P24" s="211" t="s">
        <v>506</v>
      </c>
      <c r="Q24" s="211" t="s">
        <v>506</v>
      </c>
      <c r="R24" s="211" t="s">
        <v>506</v>
      </c>
      <c r="S24" s="211" t="s">
        <v>506</v>
      </c>
      <c r="T24" s="27"/>
      <c r="U24" s="27"/>
      <c r="V24" s="27"/>
      <c r="W24" s="27"/>
      <c r="X24" s="26"/>
      <c r="Y24" s="26"/>
      <c r="Z24" s="26"/>
      <c r="AA24" s="26"/>
      <c r="AB24" s="26"/>
    </row>
    <row r="25" spans="1:28" s="2" customFormat="1" ht="18.75" hidden="1" x14ac:dyDescent="0.2">
      <c r="A25" s="43"/>
      <c r="B25" s="44" t="s">
        <v>88</v>
      </c>
      <c r="C25" s="211" t="s">
        <v>506</v>
      </c>
      <c r="D25" s="211" t="s">
        <v>506</v>
      </c>
      <c r="E25" s="211" t="s">
        <v>506</v>
      </c>
      <c r="F25" s="211" t="s">
        <v>506</v>
      </c>
      <c r="G25" s="211" t="s">
        <v>506</v>
      </c>
      <c r="H25" s="211" t="s">
        <v>506</v>
      </c>
      <c r="I25" s="211" t="s">
        <v>506</v>
      </c>
      <c r="J25" s="211" t="s">
        <v>506</v>
      </c>
      <c r="K25" s="211" t="s">
        <v>506</v>
      </c>
      <c r="L25" s="211" t="s">
        <v>506</v>
      </c>
      <c r="M25" s="211" t="s">
        <v>506</v>
      </c>
      <c r="N25" s="211" t="s">
        <v>506</v>
      </c>
      <c r="O25" s="211" t="s">
        <v>506</v>
      </c>
      <c r="P25" s="211" t="s">
        <v>506</v>
      </c>
      <c r="Q25" s="211" t="s">
        <v>506</v>
      </c>
      <c r="R25" s="211" t="s">
        <v>506</v>
      </c>
      <c r="S25" s="211" t="s">
        <v>506</v>
      </c>
      <c r="T25" s="27"/>
      <c r="U25" s="27"/>
      <c r="V25" s="27"/>
      <c r="W25" s="27"/>
      <c r="X25" s="26"/>
      <c r="Y25" s="26"/>
      <c r="Z25" s="26"/>
      <c r="AA25" s="26"/>
      <c r="AB25" s="26"/>
    </row>
    <row r="26" spans="1:28" s="2" customFormat="1" ht="18.75" hidden="1" x14ac:dyDescent="0.2">
      <c r="A26" s="43"/>
      <c r="B26" s="44" t="s">
        <v>88</v>
      </c>
      <c r="C26" s="211" t="s">
        <v>506</v>
      </c>
      <c r="D26" s="211" t="s">
        <v>506</v>
      </c>
      <c r="E26" s="211" t="s">
        <v>506</v>
      </c>
      <c r="F26" s="211" t="s">
        <v>506</v>
      </c>
      <c r="G26" s="211" t="s">
        <v>506</v>
      </c>
      <c r="H26" s="211" t="s">
        <v>506</v>
      </c>
      <c r="I26" s="211" t="s">
        <v>506</v>
      </c>
      <c r="J26" s="211" t="s">
        <v>506</v>
      </c>
      <c r="K26" s="211" t="s">
        <v>506</v>
      </c>
      <c r="L26" s="211" t="s">
        <v>506</v>
      </c>
      <c r="M26" s="211" t="s">
        <v>506</v>
      </c>
      <c r="N26" s="211" t="s">
        <v>506</v>
      </c>
      <c r="O26" s="211" t="s">
        <v>506</v>
      </c>
      <c r="P26" s="211" t="s">
        <v>506</v>
      </c>
      <c r="Q26" s="211" t="s">
        <v>506</v>
      </c>
      <c r="R26" s="211" t="s">
        <v>506</v>
      </c>
      <c r="S26" s="211" t="s">
        <v>506</v>
      </c>
      <c r="T26" s="27"/>
      <c r="U26" s="27"/>
      <c r="V26" s="27"/>
      <c r="W26" s="27"/>
      <c r="X26" s="26"/>
      <c r="Y26" s="26"/>
      <c r="Z26" s="26"/>
      <c r="AA26" s="26"/>
      <c r="AB26" s="26"/>
    </row>
    <row r="27" spans="1:28" s="2" customFormat="1" ht="18.75" hidden="1" x14ac:dyDescent="0.2">
      <c r="A27" s="43"/>
      <c r="B27" s="44" t="s">
        <v>88</v>
      </c>
      <c r="C27" s="211" t="s">
        <v>506</v>
      </c>
      <c r="D27" s="211" t="s">
        <v>506</v>
      </c>
      <c r="E27" s="211" t="s">
        <v>506</v>
      </c>
      <c r="F27" s="211" t="s">
        <v>506</v>
      </c>
      <c r="G27" s="211" t="s">
        <v>506</v>
      </c>
      <c r="H27" s="211" t="s">
        <v>506</v>
      </c>
      <c r="I27" s="211" t="s">
        <v>506</v>
      </c>
      <c r="J27" s="211" t="s">
        <v>506</v>
      </c>
      <c r="K27" s="211" t="s">
        <v>506</v>
      </c>
      <c r="L27" s="211" t="s">
        <v>506</v>
      </c>
      <c r="M27" s="211" t="s">
        <v>506</v>
      </c>
      <c r="N27" s="211" t="s">
        <v>506</v>
      </c>
      <c r="O27" s="211" t="s">
        <v>506</v>
      </c>
      <c r="P27" s="211" t="s">
        <v>506</v>
      </c>
      <c r="Q27" s="211" t="s">
        <v>506</v>
      </c>
      <c r="R27" s="211" t="s">
        <v>506</v>
      </c>
      <c r="S27" s="211" t="s">
        <v>506</v>
      </c>
      <c r="T27" s="27"/>
      <c r="U27" s="27"/>
      <c r="V27" s="27"/>
      <c r="W27" s="27"/>
      <c r="X27" s="26"/>
      <c r="Y27" s="26"/>
      <c r="Z27" s="26"/>
      <c r="AA27" s="26"/>
      <c r="AB27" s="26"/>
    </row>
    <row r="28" spans="1:28" s="2" customFormat="1" ht="18.75" hidden="1" x14ac:dyDescent="0.2">
      <c r="A28" s="29" t="s">
        <v>0</v>
      </c>
      <c r="B28" s="29" t="s">
        <v>0</v>
      </c>
      <c r="C28" s="211" t="s">
        <v>506</v>
      </c>
      <c r="D28" s="211" t="s">
        <v>506</v>
      </c>
      <c r="E28" s="211" t="s">
        <v>506</v>
      </c>
      <c r="F28" s="211" t="s">
        <v>506</v>
      </c>
      <c r="G28" s="211" t="s">
        <v>506</v>
      </c>
      <c r="H28" s="211" t="s">
        <v>506</v>
      </c>
      <c r="I28" s="211" t="s">
        <v>506</v>
      </c>
      <c r="J28" s="211" t="s">
        <v>506</v>
      </c>
      <c r="K28" s="211" t="s">
        <v>506</v>
      </c>
      <c r="L28" s="211" t="s">
        <v>506</v>
      </c>
      <c r="M28" s="211" t="s">
        <v>506</v>
      </c>
      <c r="N28" s="211" t="s">
        <v>506</v>
      </c>
      <c r="O28" s="211" t="s">
        <v>506</v>
      </c>
      <c r="P28" s="211" t="s">
        <v>506</v>
      </c>
      <c r="Q28" s="211" t="s">
        <v>506</v>
      </c>
      <c r="R28" s="211" t="s">
        <v>506</v>
      </c>
      <c r="S28" s="211" t="s">
        <v>506</v>
      </c>
      <c r="T28" s="27"/>
      <c r="U28" s="27"/>
      <c r="V28" s="27"/>
      <c r="W28" s="27"/>
      <c r="X28" s="26"/>
      <c r="Y28" s="26"/>
      <c r="Z28" s="26"/>
      <c r="AA28" s="26"/>
      <c r="AB28" s="26"/>
    </row>
    <row r="29" spans="1:28" ht="20.25" customHeight="1" x14ac:dyDescent="0.25">
      <c r="A29" s="128"/>
      <c r="B29" s="44" t="s">
        <v>333</v>
      </c>
      <c r="C29" s="211" t="s">
        <v>506</v>
      </c>
      <c r="D29" s="211" t="s">
        <v>506</v>
      </c>
      <c r="E29" s="211" t="s">
        <v>506</v>
      </c>
      <c r="F29" s="211" t="s">
        <v>506</v>
      </c>
      <c r="G29" s="211" t="s">
        <v>506</v>
      </c>
      <c r="H29" s="211" t="s">
        <v>506</v>
      </c>
      <c r="I29" s="211" t="s">
        <v>506</v>
      </c>
      <c r="J29" s="211" t="s">
        <v>506</v>
      </c>
      <c r="K29" s="211" t="s">
        <v>506</v>
      </c>
      <c r="L29" s="211" t="s">
        <v>506</v>
      </c>
      <c r="M29" s="211" t="s">
        <v>506</v>
      </c>
      <c r="N29" s="211" t="s">
        <v>506</v>
      </c>
      <c r="O29" s="211" t="s">
        <v>506</v>
      </c>
      <c r="P29" s="211" t="s">
        <v>506</v>
      </c>
      <c r="Q29" s="211" t="s">
        <v>506</v>
      </c>
      <c r="R29" s="211" t="s">
        <v>506</v>
      </c>
      <c r="S29" s="211" t="s">
        <v>506</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0" zoomScale="60" zoomScaleNormal="60" workbookViewId="0">
      <selection activeCell="D35" sqref="D35"/>
    </sheetView>
  </sheetViews>
  <sheetFormatPr defaultColWidth="10.7109375" defaultRowHeight="15.75" x14ac:dyDescent="0.25"/>
  <cols>
    <col min="1" max="1" width="9.5703125" style="48" customWidth="1"/>
    <col min="2" max="3" width="12.7109375" style="48" customWidth="1"/>
    <col min="4" max="4" width="19" style="48" customWidth="1"/>
    <col min="5" max="5" width="11.140625" style="48" customWidth="1"/>
    <col min="6" max="6" width="11" style="48" customWidth="1"/>
    <col min="7" max="7" width="12.140625" style="48" customWidth="1"/>
    <col min="8" max="8" width="12.855468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0" customFormat="1" ht="18.75" customHeight="1" x14ac:dyDescent="0.3">
      <c r="A3" s="16"/>
      <c r="H3" s="14"/>
      <c r="T3" s="13" t="s">
        <v>10</v>
      </c>
    </row>
    <row r="4" spans="1:20" s="10" customFormat="1" ht="18.75" customHeight="1" x14ac:dyDescent="0.3">
      <c r="A4" s="16"/>
      <c r="H4" s="14"/>
      <c r="T4" s="13" t="s">
        <v>67</v>
      </c>
    </row>
    <row r="5" spans="1:20" s="10" customFormat="1" ht="18.75" customHeight="1" x14ac:dyDescent="0.3">
      <c r="A5" s="16"/>
      <c r="H5" s="14"/>
      <c r="T5" s="13"/>
    </row>
    <row r="6" spans="1:20" s="10" customFormat="1" x14ac:dyDescent="0.2">
      <c r="A6" s="229" t="str">
        <f>'1. паспорт местоположение'!A5:C5</f>
        <v>Год раскрытия информации:  2025  год</v>
      </c>
      <c r="B6" s="229"/>
      <c r="C6" s="229"/>
      <c r="D6" s="229"/>
      <c r="E6" s="229"/>
      <c r="F6" s="229"/>
      <c r="G6" s="229"/>
      <c r="H6" s="229"/>
      <c r="I6" s="229"/>
      <c r="J6" s="229"/>
      <c r="K6" s="229"/>
      <c r="L6" s="229"/>
      <c r="M6" s="229"/>
      <c r="N6" s="229"/>
      <c r="O6" s="229"/>
      <c r="P6" s="229"/>
      <c r="Q6" s="229"/>
      <c r="R6" s="229"/>
      <c r="S6" s="229"/>
      <c r="T6" s="229"/>
    </row>
    <row r="7" spans="1:20" s="10" customFormat="1" x14ac:dyDescent="0.2">
      <c r="A7" s="15"/>
      <c r="H7" s="14"/>
    </row>
    <row r="8" spans="1:20" s="10" customFormat="1" ht="18.75" x14ac:dyDescent="0.2">
      <c r="A8" s="233" t="s">
        <v>9</v>
      </c>
      <c r="B8" s="233"/>
      <c r="C8" s="233"/>
      <c r="D8" s="233"/>
      <c r="E8" s="233"/>
      <c r="F8" s="233"/>
      <c r="G8" s="233"/>
      <c r="H8" s="233"/>
      <c r="I8" s="233"/>
      <c r="J8" s="233"/>
      <c r="K8" s="233"/>
      <c r="L8" s="233"/>
      <c r="M8" s="233"/>
      <c r="N8" s="233"/>
      <c r="O8" s="233"/>
      <c r="P8" s="233"/>
      <c r="Q8" s="233"/>
      <c r="R8" s="233"/>
      <c r="S8" s="233"/>
      <c r="T8" s="233"/>
    </row>
    <row r="9" spans="1:20" s="10" customFormat="1" ht="18.75" x14ac:dyDescent="0.2">
      <c r="A9" s="233"/>
      <c r="B9" s="233"/>
      <c r="C9" s="233"/>
      <c r="D9" s="233"/>
      <c r="E9" s="233"/>
      <c r="F9" s="233"/>
      <c r="G9" s="233"/>
      <c r="H9" s="233"/>
      <c r="I9" s="233"/>
      <c r="J9" s="233"/>
      <c r="K9" s="233"/>
      <c r="L9" s="233"/>
      <c r="M9" s="233"/>
      <c r="N9" s="233"/>
      <c r="O9" s="233"/>
      <c r="P9" s="233"/>
      <c r="Q9" s="233"/>
      <c r="R9" s="233"/>
      <c r="S9" s="233"/>
      <c r="T9" s="233"/>
    </row>
    <row r="10" spans="1:20" s="10" customFormat="1" ht="18.75" customHeight="1" x14ac:dyDescent="0.2">
      <c r="A10" s="234" t="s">
        <v>509</v>
      </c>
      <c r="B10" s="235"/>
      <c r="C10" s="235"/>
      <c r="D10" s="235"/>
      <c r="E10" s="235"/>
      <c r="F10" s="235"/>
      <c r="G10" s="235"/>
      <c r="H10" s="235"/>
      <c r="I10" s="235"/>
      <c r="J10" s="235"/>
      <c r="K10" s="235"/>
      <c r="L10" s="235"/>
      <c r="M10" s="235"/>
      <c r="N10" s="235"/>
      <c r="O10" s="235"/>
      <c r="P10" s="235"/>
      <c r="Q10" s="235"/>
      <c r="R10" s="235"/>
      <c r="S10" s="235"/>
      <c r="T10" s="235"/>
    </row>
    <row r="11" spans="1:20" s="10" customFormat="1" ht="18.75" customHeight="1" x14ac:dyDescent="0.2">
      <c r="A11" s="230" t="s">
        <v>8</v>
      </c>
      <c r="B11" s="230"/>
      <c r="C11" s="230"/>
      <c r="D11" s="230"/>
      <c r="E11" s="230"/>
      <c r="F11" s="230"/>
      <c r="G11" s="230"/>
      <c r="H11" s="230"/>
      <c r="I11" s="230"/>
      <c r="J11" s="230"/>
      <c r="K11" s="230"/>
      <c r="L11" s="230"/>
      <c r="M11" s="230"/>
      <c r="N11" s="230"/>
      <c r="O11" s="230"/>
      <c r="P11" s="230"/>
      <c r="Q11" s="230"/>
      <c r="R11" s="230"/>
      <c r="S11" s="230"/>
      <c r="T11" s="230"/>
    </row>
    <row r="12" spans="1:20" s="10" customFormat="1" ht="18.75" x14ac:dyDescent="0.2">
      <c r="A12" s="233"/>
      <c r="B12" s="233"/>
      <c r="C12" s="233"/>
      <c r="D12" s="233"/>
      <c r="E12" s="233"/>
      <c r="F12" s="233"/>
      <c r="G12" s="233"/>
      <c r="H12" s="233"/>
      <c r="I12" s="233"/>
      <c r="J12" s="233"/>
      <c r="K12" s="233"/>
      <c r="L12" s="233"/>
      <c r="M12" s="233"/>
      <c r="N12" s="233"/>
      <c r="O12" s="233"/>
      <c r="P12" s="233"/>
      <c r="Q12" s="233"/>
      <c r="R12" s="233"/>
      <c r="S12" s="233"/>
      <c r="T12" s="233"/>
    </row>
    <row r="13" spans="1:20" s="10" customFormat="1" ht="18.75" customHeight="1" x14ac:dyDescent="0.2">
      <c r="A13" s="234" t="str">
        <f>'1. паспорт местоположение'!A12:C12</f>
        <v>О/УРЛ/58/01/0004</v>
      </c>
      <c r="B13" s="234"/>
      <c r="C13" s="234"/>
      <c r="D13" s="234"/>
      <c r="E13" s="234"/>
      <c r="F13" s="234"/>
      <c r="G13" s="234"/>
      <c r="H13" s="234"/>
      <c r="I13" s="234"/>
      <c r="J13" s="234"/>
      <c r="K13" s="234"/>
      <c r="L13" s="234"/>
      <c r="M13" s="234"/>
      <c r="N13" s="234"/>
      <c r="O13" s="234"/>
      <c r="P13" s="234"/>
      <c r="Q13" s="234"/>
      <c r="R13" s="234"/>
      <c r="S13" s="234"/>
      <c r="T13" s="234"/>
    </row>
    <row r="14" spans="1:20" s="10" customFormat="1" ht="18.75" customHeight="1" x14ac:dyDescent="0.2">
      <c r="A14" s="230" t="s">
        <v>7</v>
      </c>
      <c r="B14" s="230"/>
      <c r="C14" s="230"/>
      <c r="D14" s="230"/>
      <c r="E14" s="230"/>
      <c r="F14" s="230"/>
      <c r="G14" s="230"/>
      <c r="H14" s="230"/>
      <c r="I14" s="230"/>
      <c r="J14" s="230"/>
      <c r="K14" s="230"/>
      <c r="L14" s="230"/>
      <c r="M14" s="230"/>
      <c r="N14" s="230"/>
      <c r="O14" s="230"/>
      <c r="P14" s="230"/>
      <c r="Q14" s="230"/>
      <c r="R14" s="230"/>
      <c r="S14" s="230"/>
      <c r="T14" s="230"/>
    </row>
    <row r="15" spans="1:20" s="7" customFormat="1" ht="15.75" customHeight="1" x14ac:dyDescent="0.2">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38.25" customHeight="1" x14ac:dyDescent="0.2">
      <c r="A16" s="236" t="str">
        <f>'1. паспорт местоположение'!A15:C15</f>
        <v>Реконструкция ВЛ-0,4 кВ от ТП №468 на жилые дома  инв. № 864042779 (замена провода А-35 на СИП-4х35 протяженностью 0,630 км, замена опор), Н.О в/г №19, Пензенская обл., г. Пенза, ул. Баумана, 97 (ПИР и СМР)</v>
      </c>
      <c r="B16" s="234"/>
      <c r="C16" s="234"/>
      <c r="D16" s="234"/>
      <c r="E16" s="234"/>
      <c r="F16" s="234"/>
      <c r="G16" s="234"/>
      <c r="H16" s="234"/>
      <c r="I16" s="234"/>
      <c r="J16" s="234"/>
      <c r="K16" s="234"/>
      <c r="L16" s="234"/>
      <c r="M16" s="234"/>
      <c r="N16" s="234"/>
      <c r="O16" s="234"/>
      <c r="P16" s="234"/>
      <c r="Q16" s="234"/>
      <c r="R16" s="234"/>
      <c r="S16" s="234"/>
      <c r="T16" s="234"/>
    </row>
    <row r="17" spans="1:113" s="2" customFormat="1" ht="15" customHeight="1" x14ac:dyDescent="0.2">
      <c r="A17" s="230" t="s">
        <v>6</v>
      </c>
      <c r="B17" s="230"/>
      <c r="C17" s="230"/>
      <c r="D17" s="230"/>
      <c r="E17" s="230"/>
      <c r="F17" s="230"/>
      <c r="G17" s="230"/>
      <c r="H17" s="230"/>
      <c r="I17" s="230"/>
      <c r="J17" s="230"/>
      <c r="K17" s="230"/>
      <c r="L17" s="230"/>
      <c r="M17" s="230"/>
      <c r="N17" s="230"/>
      <c r="O17" s="230"/>
      <c r="P17" s="230"/>
      <c r="Q17" s="230"/>
      <c r="R17" s="230"/>
      <c r="S17" s="230"/>
      <c r="T17" s="230"/>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32" t="s">
        <v>450</v>
      </c>
      <c r="B19" s="232"/>
      <c r="C19" s="232"/>
      <c r="D19" s="232"/>
      <c r="E19" s="232"/>
      <c r="F19" s="232"/>
      <c r="G19" s="232"/>
      <c r="H19" s="232"/>
      <c r="I19" s="232"/>
      <c r="J19" s="232"/>
      <c r="K19" s="232"/>
      <c r="L19" s="232"/>
      <c r="M19" s="232"/>
      <c r="N19" s="232"/>
      <c r="O19" s="232"/>
      <c r="P19" s="232"/>
      <c r="Q19" s="232"/>
      <c r="R19" s="232"/>
      <c r="S19" s="232"/>
      <c r="T19" s="232"/>
    </row>
    <row r="20" spans="1:113" s="56" customFormat="1" ht="21" customHeight="1" x14ac:dyDescent="0.25">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x14ac:dyDescent="0.25">
      <c r="A21" s="248" t="s">
        <v>5</v>
      </c>
      <c r="B21" s="251" t="s">
        <v>225</v>
      </c>
      <c r="C21" s="252"/>
      <c r="D21" s="255" t="s">
        <v>123</v>
      </c>
      <c r="E21" s="251" t="s">
        <v>478</v>
      </c>
      <c r="F21" s="252"/>
      <c r="G21" s="251" t="s">
        <v>245</v>
      </c>
      <c r="H21" s="252"/>
      <c r="I21" s="251" t="s">
        <v>122</v>
      </c>
      <c r="J21" s="252"/>
      <c r="K21" s="255" t="s">
        <v>121</v>
      </c>
      <c r="L21" s="251" t="s">
        <v>120</v>
      </c>
      <c r="M21" s="252"/>
      <c r="N21" s="251" t="s">
        <v>474</v>
      </c>
      <c r="O21" s="252"/>
      <c r="P21" s="255" t="s">
        <v>119</v>
      </c>
      <c r="Q21" s="244" t="s">
        <v>118</v>
      </c>
      <c r="R21" s="245"/>
      <c r="S21" s="244" t="s">
        <v>117</v>
      </c>
      <c r="T21" s="246"/>
    </row>
    <row r="22" spans="1:113" ht="204.75" customHeight="1" x14ac:dyDescent="0.25">
      <c r="A22" s="249"/>
      <c r="B22" s="253"/>
      <c r="C22" s="254"/>
      <c r="D22" s="258"/>
      <c r="E22" s="253"/>
      <c r="F22" s="254"/>
      <c r="G22" s="253"/>
      <c r="H22" s="254"/>
      <c r="I22" s="253"/>
      <c r="J22" s="254"/>
      <c r="K22" s="256"/>
      <c r="L22" s="253"/>
      <c r="M22" s="254"/>
      <c r="N22" s="253"/>
      <c r="O22" s="254"/>
      <c r="P22" s="256"/>
      <c r="Q22" s="96" t="s">
        <v>116</v>
      </c>
      <c r="R22" s="96" t="s">
        <v>449</v>
      </c>
      <c r="S22" s="96" t="s">
        <v>115</v>
      </c>
      <c r="T22" s="96" t="s">
        <v>114</v>
      </c>
    </row>
    <row r="23" spans="1:113" ht="51.75" customHeight="1" x14ac:dyDescent="0.25">
      <c r="A23" s="250"/>
      <c r="B23" s="162" t="s">
        <v>112</v>
      </c>
      <c r="C23" s="162" t="s">
        <v>113</v>
      </c>
      <c r="D23" s="256"/>
      <c r="E23" s="162" t="s">
        <v>112</v>
      </c>
      <c r="F23" s="162" t="s">
        <v>113</v>
      </c>
      <c r="G23" s="162" t="s">
        <v>112</v>
      </c>
      <c r="H23" s="162" t="s">
        <v>113</v>
      </c>
      <c r="I23" s="162" t="s">
        <v>112</v>
      </c>
      <c r="J23" s="162" t="s">
        <v>113</v>
      </c>
      <c r="K23" s="162" t="s">
        <v>112</v>
      </c>
      <c r="L23" s="162" t="s">
        <v>112</v>
      </c>
      <c r="M23" s="162" t="s">
        <v>113</v>
      </c>
      <c r="N23" s="162" t="s">
        <v>112</v>
      </c>
      <c r="O23" s="162" t="s">
        <v>113</v>
      </c>
      <c r="P23" s="163" t="s">
        <v>112</v>
      </c>
      <c r="Q23" s="96" t="s">
        <v>112</v>
      </c>
      <c r="R23" s="96" t="s">
        <v>112</v>
      </c>
      <c r="S23" s="96" t="s">
        <v>112</v>
      </c>
      <c r="T23" s="96"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x14ac:dyDescent="0.25">
      <c r="A25" s="57" t="s">
        <v>506</v>
      </c>
      <c r="B25" s="57" t="s">
        <v>506</v>
      </c>
      <c r="C25" s="57" t="s">
        <v>506</v>
      </c>
      <c r="D25" s="57" t="s">
        <v>506</v>
      </c>
      <c r="E25" s="57" t="s">
        <v>506</v>
      </c>
      <c r="F25" s="57" t="s">
        <v>506</v>
      </c>
      <c r="G25" s="57" t="s">
        <v>506</v>
      </c>
      <c r="H25" s="57" t="s">
        <v>506</v>
      </c>
      <c r="I25" s="57" t="s">
        <v>506</v>
      </c>
      <c r="J25" s="57" t="s">
        <v>506</v>
      </c>
      <c r="K25" s="57" t="s">
        <v>506</v>
      </c>
      <c r="L25" s="57" t="s">
        <v>506</v>
      </c>
      <c r="M25" s="57" t="s">
        <v>506</v>
      </c>
      <c r="N25" s="57" t="s">
        <v>506</v>
      </c>
      <c r="O25" s="57" t="s">
        <v>506</v>
      </c>
      <c r="P25" s="57" t="s">
        <v>506</v>
      </c>
      <c r="Q25" s="101" t="s">
        <v>506</v>
      </c>
      <c r="R25" s="101" t="s">
        <v>506</v>
      </c>
      <c r="S25" s="101" t="s">
        <v>506</v>
      </c>
      <c r="T25" s="101" t="s">
        <v>506</v>
      </c>
    </row>
    <row r="26" spans="1:113" x14ac:dyDescent="0.25">
      <c r="A26" s="57"/>
      <c r="B26" s="57"/>
      <c r="C26" s="57"/>
      <c r="D26" s="178"/>
      <c r="E26" s="178"/>
      <c r="F26" s="178"/>
      <c r="G26" s="57"/>
      <c r="H26" s="57"/>
      <c r="I26" s="57"/>
      <c r="J26" s="57"/>
      <c r="K26" s="57"/>
      <c r="L26" s="57"/>
      <c r="M26" s="57"/>
      <c r="N26" s="57"/>
      <c r="O26" s="57"/>
      <c r="P26" s="57"/>
      <c r="Q26" s="101"/>
      <c r="R26" s="101"/>
      <c r="S26" s="101"/>
      <c r="T26" s="101"/>
    </row>
    <row r="27" spans="1:113" ht="3" customHeight="1" x14ac:dyDescent="0.25"/>
    <row r="28" spans="1:113" s="54" customFormat="1" ht="12.75" x14ac:dyDescent="0.2">
      <c r="A28" s="54">
        <v>1</v>
      </c>
      <c r="B28" s="55"/>
      <c r="C28" s="55"/>
      <c r="K28" s="55"/>
    </row>
    <row r="29" spans="1:113" s="54" customFormat="1" x14ac:dyDescent="0.25">
      <c r="B29" s="52" t="s">
        <v>111</v>
      </c>
      <c r="C29" s="52"/>
      <c r="D29" s="52"/>
      <c r="E29" s="52"/>
      <c r="F29" s="52"/>
      <c r="G29" s="52"/>
      <c r="H29" s="52"/>
      <c r="I29" s="52"/>
      <c r="J29" s="52"/>
      <c r="K29" s="52"/>
      <c r="L29" s="52"/>
      <c r="M29" s="52"/>
      <c r="N29" s="52"/>
      <c r="O29" s="52"/>
      <c r="P29" s="52"/>
      <c r="Q29" s="52"/>
      <c r="R29" s="52"/>
    </row>
    <row r="30" spans="1:113" x14ac:dyDescent="0.25">
      <c r="B30" s="257" t="s">
        <v>484</v>
      </c>
      <c r="C30" s="257"/>
      <c r="D30" s="257"/>
      <c r="E30" s="257"/>
      <c r="F30" s="257"/>
      <c r="G30" s="257"/>
      <c r="H30" s="257"/>
      <c r="I30" s="257"/>
      <c r="J30" s="257"/>
      <c r="K30" s="257"/>
      <c r="L30" s="257"/>
      <c r="M30" s="257"/>
      <c r="N30" s="257"/>
      <c r="O30" s="257"/>
      <c r="P30" s="257"/>
      <c r="Q30" s="257"/>
      <c r="R30" s="257"/>
    </row>
    <row r="31" spans="1:113" x14ac:dyDescent="0.25">
      <c r="B31" s="52"/>
      <c r="C31" s="52"/>
      <c r="D31" s="52"/>
      <c r="E31" s="52"/>
      <c r="F31" s="52"/>
      <c r="G31" s="52"/>
      <c r="H31" s="52"/>
      <c r="I31" s="52"/>
      <c r="J31" s="52"/>
      <c r="K31" s="52"/>
      <c r="L31" s="52"/>
      <c r="M31" s="52"/>
      <c r="N31" s="52"/>
      <c r="O31" s="52"/>
      <c r="P31" s="52"/>
      <c r="Q31" s="52"/>
      <c r="R31" s="52"/>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1" t="s">
        <v>448</v>
      </c>
      <c r="C32" s="51"/>
      <c r="D32" s="51"/>
      <c r="E32" s="51"/>
      <c r="F32" s="49"/>
      <c r="G32" s="49"/>
      <c r="H32" s="51"/>
      <c r="I32" s="51"/>
      <c r="J32" s="51"/>
      <c r="K32" s="51"/>
      <c r="L32" s="51"/>
      <c r="M32" s="51"/>
      <c r="N32" s="51"/>
      <c r="O32" s="51"/>
      <c r="P32" s="51"/>
      <c r="Q32" s="51"/>
      <c r="R32" s="51"/>
      <c r="S32" s="53"/>
      <c r="T32" s="53"/>
      <c r="U32" s="53"/>
      <c r="V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x14ac:dyDescent="0.25">
      <c r="B33" s="51" t="s">
        <v>110</v>
      </c>
      <c r="C33" s="51"/>
      <c r="D33" s="51"/>
      <c r="E33" s="51"/>
      <c r="F33" s="49"/>
      <c r="G33" s="49"/>
      <c r="H33" s="51"/>
      <c r="I33" s="51"/>
      <c r="J33" s="51"/>
      <c r="K33" s="51"/>
      <c r="L33" s="51"/>
      <c r="M33" s="51"/>
      <c r="N33" s="51"/>
      <c r="O33" s="51"/>
      <c r="P33" s="51"/>
      <c r="Q33" s="51"/>
      <c r="R33" s="51"/>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49" customFormat="1" x14ac:dyDescent="0.25">
      <c r="B34" s="51" t="s">
        <v>109</v>
      </c>
      <c r="C34" s="51"/>
      <c r="D34" s="51"/>
      <c r="E34" s="51"/>
      <c r="H34" s="51"/>
      <c r="I34" s="51"/>
      <c r="J34" s="51"/>
      <c r="K34" s="51"/>
      <c r="L34" s="51"/>
      <c r="M34" s="51"/>
      <c r="N34" s="51"/>
      <c r="O34" s="51"/>
      <c r="P34" s="51"/>
      <c r="Q34" s="51"/>
      <c r="R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108</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107</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106</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105</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104</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103</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102</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Q43" s="51"/>
      <c r="R43" s="51"/>
      <c r="S43" s="51"/>
      <c r="T43" s="51"/>
      <c r="U43" s="51"/>
      <c r="V43" s="51"/>
      <c r="W43" s="51"/>
      <c r="X43" s="51"/>
      <c r="Y43" s="51"/>
      <c r="Z43" s="51"/>
      <c r="AA43" s="51"/>
      <c r="AB43" s="51"/>
      <c r="AC43" s="51"/>
      <c r="AD43" s="51"/>
      <c r="AE43" s="51"/>
      <c r="AF43" s="51"/>
      <c r="AG43" s="51"/>
      <c r="AH43" s="51"/>
      <c r="AI43" s="51"/>
      <c r="AJ43" s="51"/>
      <c r="AK43" s="51"/>
      <c r="AL43" s="51"/>
      <c r="AM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U25" sqref="U25"/>
    </sheetView>
  </sheetViews>
  <sheetFormatPr defaultColWidth="10.7109375" defaultRowHeight="15.75" x14ac:dyDescent="0.25"/>
  <cols>
    <col min="1" max="1" width="10.7109375" style="48"/>
    <col min="2" max="2" width="16.140625" style="48" customWidth="1"/>
    <col min="3" max="3" width="17" style="48" customWidth="1"/>
    <col min="4" max="4" width="14.85546875" style="48" customWidth="1"/>
    <col min="5" max="5" width="16.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14"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2.5703125" style="48" customWidth="1"/>
    <col min="23" max="23" width="13"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0" customFormat="1" ht="18.75" customHeight="1" x14ac:dyDescent="0.3">
      <c r="E2" s="16"/>
      <c r="Q2" s="14"/>
      <c r="R2" s="14"/>
      <c r="AA2" s="13" t="s">
        <v>10</v>
      </c>
    </row>
    <row r="3" spans="1:27" s="10" customFormat="1" ht="18.75" customHeight="1" x14ac:dyDescent="0.3">
      <c r="E3" s="16"/>
      <c r="Q3" s="14"/>
      <c r="R3" s="14"/>
      <c r="AA3" s="13" t="s">
        <v>67</v>
      </c>
    </row>
    <row r="4" spans="1:27" s="10" customFormat="1" x14ac:dyDescent="0.2">
      <c r="E4" s="15"/>
      <c r="Q4" s="14"/>
      <c r="R4" s="14"/>
    </row>
    <row r="5" spans="1:27" s="10" customFormat="1"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row>
    <row r="6" spans="1:27" s="10" customFormat="1" x14ac:dyDescent="0.2">
      <c r="A6" s="165"/>
      <c r="B6" s="165"/>
      <c r="C6" s="165"/>
      <c r="D6" s="165"/>
      <c r="E6" s="165"/>
      <c r="F6" s="165"/>
      <c r="G6" s="165"/>
      <c r="H6" s="165"/>
      <c r="I6" s="165"/>
      <c r="J6" s="165"/>
      <c r="K6" s="165"/>
      <c r="L6" s="165"/>
      <c r="M6" s="165"/>
      <c r="N6" s="165"/>
      <c r="O6" s="165"/>
      <c r="P6" s="165"/>
      <c r="Q6" s="165"/>
      <c r="R6" s="165"/>
      <c r="S6" s="165"/>
      <c r="T6" s="165"/>
    </row>
    <row r="7" spans="1:27" s="10" customFormat="1" ht="18.75" x14ac:dyDescent="0.2">
      <c r="E7" s="233" t="s">
        <v>9</v>
      </c>
      <c r="F7" s="233"/>
      <c r="G7" s="233"/>
      <c r="H7" s="233"/>
      <c r="I7" s="233"/>
      <c r="J7" s="233"/>
      <c r="K7" s="233"/>
      <c r="L7" s="233"/>
      <c r="M7" s="233"/>
      <c r="N7" s="233"/>
      <c r="O7" s="233"/>
      <c r="P7" s="233"/>
      <c r="Q7" s="233"/>
      <c r="R7" s="233"/>
      <c r="S7" s="233"/>
      <c r="T7" s="233"/>
      <c r="U7" s="233"/>
      <c r="V7" s="233"/>
      <c r="W7" s="233"/>
      <c r="X7" s="233"/>
      <c r="Y7" s="233"/>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34" t="s">
        <v>509</v>
      </c>
      <c r="F9" s="234"/>
      <c r="G9" s="234"/>
      <c r="H9" s="234"/>
      <c r="I9" s="234"/>
      <c r="J9" s="234"/>
      <c r="K9" s="234"/>
      <c r="L9" s="234"/>
      <c r="M9" s="234"/>
      <c r="N9" s="234"/>
      <c r="O9" s="234"/>
      <c r="P9" s="234"/>
      <c r="Q9" s="234"/>
      <c r="R9" s="234"/>
      <c r="S9" s="234"/>
      <c r="T9" s="234"/>
      <c r="U9" s="234"/>
      <c r="V9" s="234"/>
      <c r="W9" s="234"/>
      <c r="X9" s="234"/>
      <c r="Y9" s="234"/>
    </row>
    <row r="10" spans="1:27" s="10" customFormat="1" ht="18.75" customHeight="1" x14ac:dyDescent="0.2">
      <c r="E10" s="230" t="s">
        <v>8</v>
      </c>
      <c r="F10" s="230"/>
      <c r="G10" s="230"/>
      <c r="H10" s="230"/>
      <c r="I10" s="230"/>
      <c r="J10" s="230"/>
      <c r="K10" s="230"/>
      <c r="L10" s="230"/>
      <c r="M10" s="230"/>
      <c r="N10" s="230"/>
      <c r="O10" s="230"/>
      <c r="P10" s="230"/>
      <c r="Q10" s="230"/>
      <c r="R10" s="230"/>
      <c r="S10" s="230"/>
      <c r="T10" s="230"/>
      <c r="U10" s="230"/>
      <c r="V10" s="230"/>
      <c r="W10" s="230"/>
      <c r="X10" s="230"/>
      <c r="Y10" s="230"/>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236" t="str">
        <f>'1. паспорт местоположение'!A12:C12</f>
        <v>О/УРЛ/58/01/0004</v>
      </c>
      <c r="B12" s="236"/>
      <c r="C12" s="236"/>
      <c r="D12" s="236"/>
      <c r="E12" s="236"/>
      <c r="F12" s="236"/>
      <c r="G12" s="236"/>
      <c r="H12" s="236"/>
      <c r="I12" s="236"/>
      <c r="J12" s="236"/>
      <c r="K12" s="236"/>
      <c r="L12" s="236"/>
      <c r="M12" s="236"/>
      <c r="N12" s="236"/>
      <c r="O12" s="236"/>
      <c r="P12" s="236"/>
      <c r="Q12" s="236"/>
      <c r="R12" s="236"/>
      <c r="S12" s="236"/>
      <c r="T12" s="236"/>
      <c r="U12" s="236"/>
      <c r="V12" s="236"/>
      <c r="W12" s="236"/>
      <c r="X12" s="236"/>
      <c r="Y12" s="236"/>
      <c r="Z12" s="236"/>
      <c r="AA12" s="236"/>
    </row>
    <row r="13" spans="1:27" s="10" customFormat="1" ht="18.75" customHeight="1" x14ac:dyDescent="0.2">
      <c r="E13" s="230" t="s">
        <v>7</v>
      </c>
      <c r="F13" s="230"/>
      <c r="G13" s="230"/>
      <c r="H13" s="230"/>
      <c r="I13" s="230"/>
      <c r="J13" s="230"/>
      <c r="K13" s="230"/>
      <c r="L13" s="230"/>
      <c r="M13" s="230"/>
      <c r="N13" s="230"/>
      <c r="O13" s="230"/>
      <c r="P13" s="230"/>
      <c r="Q13" s="230"/>
      <c r="R13" s="230"/>
      <c r="S13" s="230"/>
      <c r="T13" s="230"/>
      <c r="U13" s="230"/>
      <c r="V13" s="230"/>
      <c r="W13" s="230"/>
      <c r="X13" s="230"/>
      <c r="Y13" s="23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36.75" customHeight="1" x14ac:dyDescent="0.2">
      <c r="A15" s="234" t="str">
        <f>'1. паспорт местоположение'!A15:C15</f>
        <v>Реконструкция ВЛ-0,4 кВ от ТП №468 на жилые дома  инв. № 864042779 (замена провода А-35 на СИП-4х35 протяженностью 0,630 км, замена опор), Н.О в/г №19, Пензенская обл., г. Пенза, ул. Баумана, 97 (ПИР и СМР)</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row>
    <row r="16" spans="1:27" s="2" customFormat="1" ht="15" customHeight="1" x14ac:dyDescent="0.2">
      <c r="E16" s="230" t="s">
        <v>6</v>
      </c>
      <c r="F16" s="230"/>
      <c r="G16" s="230"/>
      <c r="H16" s="230"/>
      <c r="I16" s="230"/>
      <c r="J16" s="230"/>
      <c r="K16" s="230"/>
      <c r="L16" s="230"/>
      <c r="M16" s="230"/>
      <c r="N16" s="230"/>
      <c r="O16" s="230"/>
      <c r="P16" s="230"/>
      <c r="Q16" s="230"/>
      <c r="R16" s="230"/>
      <c r="S16" s="230"/>
      <c r="T16" s="230"/>
      <c r="U16" s="230"/>
      <c r="V16" s="230"/>
      <c r="W16" s="230"/>
      <c r="X16" s="230"/>
      <c r="Y16" s="230"/>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32"/>
      <c r="F18" s="232"/>
      <c r="G18" s="232"/>
      <c r="H18" s="232"/>
      <c r="I18" s="232"/>
      <c r="J18" s="232"/>
      <c r="K18" s="232"/>
      <c r="L18" s="232"/>
      <c r="M18" s="232"/>
      <c r="N18" s="232"/>
      <c r="O18" s="232"/>
      <c r="P18" s="232"/>
      <c r="Q18" s="232"/>
      <c r="R18" s="232"/>
      <c r="S18" s="232"/>
      <c r="T18" s="232"/>
      <c r="U18" s="232"/>
      <c r="V18" s="232"/>
      <c r="W18" s="232"/>
      <c r="X18" s="232"/>
      <c r="Y18" s="232"/>
    </row>
    <row r="19" spans="1:27" ht="25.5" customHeight="1" x14ac:dyDescent="0.25">
      <c r="A19" s="232" t="s">
        <v>452</v>
      </c>
      <c r="B19" s="232"/>
      <c r="C19" s="232"/>
      <c r="D19" s="232"/>
      <c r="E19" s="232"/>
      <c r="F19" s="232"/>
      <c r="G19" s="232"/>
      <c r="H19" s="232"/>
      <c r="I19" s="232"/>
      <c r="J19" s="232"/>
      <c r="K19" s="232"/>
      <c r="L19" s="232"/>
      <c r="M19" s="232"/>
      <c r="N19" s="232"/>
      <c r="O19" s="232"/>
      <c r="P19" s="232"/>
      <c r="Q19" s="232"/>
      <c r="R19" s="232"/>
      <c r="S19" s="232"/>
      <c r="T19" s="232"/>
      <c r="U19" s="232"/>
      <c r="V19" s="232"/>
      <c r="W19" s="232"/>
      <c r="X19" s="232"/>
      <c r="Y19" s="232"/>
      <c r="Z19" s="232"/>
      <c r="AA19" s="232"/>
    </row>
    <row r="20" spans="1:27" s="56" customFormat="1" ht="21" customHeight="1" x14ac:dyDescent="0.25"/>
    <row r="21" spans="1:27" ht="45.75" customHeight="1" x14ac:dyDescent="0.25">
      <c r="A21" s="259" t="s">
        <v>5</v>
      </c>
      <c r="B21" s="261" t="s">
        <v>459</v>
      </c>
      <c r="C21" s="262"/>
      <c r="D21" s="261" t="s">
        <v>461</v>
      </c>
      <c r="E21" s="262"/>
      <c r="F21" s="244" t="s">
        <v>95</v>
      </c>
      <c r="G21" s="246"/>
      <c r="H21" s="246"/>
      <c r="I21" s="245"/>
      <c r="J21" s="259" t="s">
        <v>462</v>
      </c>
      <c r="K21" s="261" t="s">
        <v>463</v>
      </c>
      <c r="L21" s="262"/>
      <c r="M21" s="261" t="s">
        <v>464</v>
      </c>
      <c r="N21" s="262"/>
      <c r="O21" s="261" t="s">
        <v>451</v>
      </c>
      <c r="P21" s="262"/>
      <c r="Q21" s="261" t="s">
        <v>128</v>
      </c>
      <c r="R21" s="262"/>
      <c r="S21" s="259" t="s">
        <v>127</v>
      </c>
      <c r="T21" s="259" t="s">
        <v>465</v>
      </c>
      <c r="U21" s="259" t="s">
        <v>460</v>
      </c>
      <c r="V21" s="261" t="s">
        <v>126</v>
      </c>
      <c r="W21" s="262"/>
      <c r="X21" s="244" t="s">
        <v>118</v>
      </c>
      <c r="Y21" s="246"/>
      <c r="Z21" s="244" t="s">
        <v>117</v>
      </c>
      <c r="AA21" s="246"/>
    </row>
    <row r="22" spans="1:27" ht="216" customHeight="1" x14ac:dyDescent="0.25">
      <c r="A22" s="265"/>
      <c r="B22" s="263"/>
      <c r="C22" s="264"/>
      <c r="D22" s="263"/>
      <c r="E22" s="264"/>
      <c r="F22" s="244" t="s">
        <v>125</v>
      </c>
      <c r="G22" s="245"/>
      <c r="H22" s="244" t="s">
        <v>124</v>
      </c>
      <c r="I22" s="245"/>
      <c r="J22" s="260"/>
      <c r="K22" s="263"/>
      <c r="L22" s="264"/>
      <c r="M22" s="263"/>
      <c r="N22" s="264"/>
      <c r="O22" s="263"/>
      <c r="P22" s="264"/>
      <c r="Q22" s="263"/>
      <c r="R22" s="264"/>
      <c r="S22" s="260"/>
      <c r="T22" s="260"/>
      <c r="U22" s="260"/>
      <c r="V22" s="263"/>
      <c r="W22" s="264"/>
      <c r="X22" s="96" t="s">
        <v>116</v>
      </c>
      <c r="Y22" s="96" t="s">
        <v>449</v>
      </c>
      <c r="Z22" s="96" t="s">
        <v>115</v>
      </c>
      <c r="AA22" s="96" t="s">
        <v>114</v>
      </c>
    </row>
    <row r="23" spans="1:27" ht="60" customHeight="1" x14ac:dyDescent="0.25">
      <c r="A23" s="260"/>
      <c r="B23" s="160" t="s">
        <v>112</v>
      </c>
      <c r="C23" s="160" t="s">
        <v>113</v>
      </c>
      <c r="D23" s="97" t="s">
        <v>112</v>
      </c>
      <c r="E23" s="97" t="s">
        <v>113</v>
      </c>
      <c r="F23" s="97" t="s">
        <v>112</v>
      </c>
      <c r="G23" s="97" t="s">
        <v>113</v>
      </c>
      <c r="H23" s="97" t="s">
        <v>112</v>
      </c>
      <c r="I23" s="97" t="s">
        <v>113</v>
      </c>
      <c r="J23" s="97" t="s">
        <v>112</v>
      </c>
      <c r="K23" s="97" t="s">
        <v>112</v>
      </c>
      <c r="L23" s="97" t="s">
        <v>113</v>
      </c>
      <c r="M23" s="97" t="s">
        <v>112</v>
      </c>
      <c r="N23" s="97" t="s">
        <v>113</v>
      </c>
      <c r="O23" s="97" t="s">
        <v>112</v>
      </c>
      <c r="P23" s="97" t="s">
        <v>113</v>
      </c>
      <c r="Q23" s="97" t="s">
        <v>112</v>
      </c>
      <c r="R23" s="97" t="s">
        <v>113</v>
      </c>
      <c r="S23" s="97" t="s">
        <v>112</v>
      </c>
      <c r="T23" s="97" t="s">
        <v>112</v>
      </c>
      <c r="U23" s="97" t="s">
        <v>112</v>
      </c>
      <c r="V23" s="97" t="s">
        <v>112</v>
      </c>
      <c r="W23" s="97" t="s">
        <v>113</v>
      </c>
      <c r="X23" s="97" t="s">
        <v>112</v>
      </c>
      <c r="Y23" s="97" t="s">
        <v>112</v>
      </c>
      <c r="Z23" s="96" t="s">
        <v>112</v>
      </c>
      <c r="AA23" s="96" t="s">
        <v>112</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ht="112.5" customHeight="1" x14ac:dyDescent="0.25">
      <c r="A25" s="101">
        <v>1</v>
      </c>
      <c r="B25" s="171" t="s">
        <v>539</v>
      </c>
      <c r="C25" s="171" t="s">
        <v>539</v>
      </c>
      <c r="D25" s="171" t="s">
        <v>539</v>
      </c>
      <c r="E25" s="171" t="s">
        <v>539</v>
      </c>
      <c r="F25" s="101">
        <v>0.4</v>
      </c>
      <c r="G25" s="101">
        <v>0.4</v>
      </c>
      <c r="H25" s="101">
        <v>0.4</v>
      </c>
      <c r="I25" s="101">
        <v>0.4</v>
      </c>
      <c r="J25" s="101">
        <v>1958</v>
      </c>
      <c r="K25" s="101">
        <v>1</v>
      </c>
      <c r="L25" s="101">
        <v>1</v>
      </c>
      <c r="M25" s="101">
        <v>35</v>
      </c>
      <c r="N25" s="101">
        <v>35</v>
      </c>
      <c r="O25" s="101" t="s">
        <v>532</v>
      </c>
      <c r="P25" s="101" t="s">
        <v>533</v>
      </c>
      <c r="Q25" s="101">
        <v>0.63</v>
      </c>
      <c r="R25" s="101">
        <v>0.63</v>
      </c>
      <c r="S25" s="101">
        <v>2026</v>
      </c>
      <c r="T25" s="101">
        <v>2012</v>
      </c>
      <c r="U25" s="101">
        <v>2</v>
      </c>
      <c r="V25" s="171" t="s">
        <v>534</v>
      </c>
      <c r="W25" s="171" t="s">
        <v>535</v>
      </c>
      <c r="X25" s="101" t="s">
        <v>506</v>
      </c>
      <c r="Y25" s="101" t="s">
        <v>506</v>
      </c>
      <c r="Z25" s="101" t="s">
        <v>513</v>
      </c>
      <c r="AA25" s="101" t="s">
        <v>513</v>
      </c>
    </row>
    <row r="26" spans="1:27" ht="27.75" customHeight="1" x14ac:dyDescent="0.25">
      <c r="X26" s="98"/>
      <c r="Y26" s="99"/>
      <c r="Z26" s="49"/>
      <c r="AA26" s="49"/>
    </row>
    <row r="27" spans="1:27" s="54" customFormat="1" ht="12.75" x14ac:dyDescent="0.2">
      <c r="A27" s="55"/>
      <c r="B27" s="55"/>
      <c r="C27" s="55"/>
      <c r="E27" s="55"/>
      <c r="X27" s="100"/>
      <c r="Y27" s="100"/>
      <c r="Z27" s="100"/>
      <c r="AA27" s="10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2:AA12"/>
    <mergeCell ref="A15:AA15"/>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4" zoomScale="55" zoomScaleSheetLayoutView="55"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68</v>
      </c>
      <c r="E1" s="14"/>
      <c r="F1" s="14"/>
    </row>
    <row r="2" spans="1:29" s="10" customFormat="1" ht="18.75" customHeight="1" x14ac:dyDescent="0.3">
      <c r="A2" s="16"/>
      <c r="C2" s="13" t="s">
        <v>10</v>
      </c>
      <c r="E2" s="14"/>
      <c r="F2" s="14"/>
    </row>
    <row r="3" spans="1:29" s="10" customFormat="1" ht="18.75" x14ac:dyDescent="0.3">
      <c r="A3" s="15"/>
      <c r="C3" s="13" t="s">
        <v>67</v>
      </c>
      <c r="E3" s="14"/>
      <c r="F3" s="14"/>
    </row>
    <row r="4" spans="1:29" s="10" customFormat="1" ht="18.75" x14ac:dyDescent="0.3">
      <c r="A4" s="15"/>
      <c r="C4" s="13"/>
      <c r="E4" s="14"/>
      <c r="F4" s="14"/>
    </row>
    <row r="5" spans="1:29" s="10" customFormat="1" ht="15.75" x14ac:dyDescent="0.2">
      <c r="A5" s="229" t="str">
        <f>'1. паспорт местоположение'!A5:C5</f>
        <v>Год раскрытия информации:  2025  год</v>
      </c>
      <c r="B5" s="229"/>
      <c r="C5" s="229"/>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0" customFormat="1" ht="18.75" x14ac:dyDescent="0.3">
      <c r="A6" s="15"/>
      <c r="E6" s="14"/>
      <c r="F6" s="14"/>
      <c r="G6" s="13"/>
    </row>
    <row r="7" spans="1:29" s="10" customFormat="1" ht="18.75" x14ac:dyDescent="0.2">
      <c r="A7" s="233" t="s">
        <v>9</v>
      </c>
      <c r="B7" s="233"/>
      <c r="C7" s="233"/>
      <c r="D7" s="11"/>
      <c r="E7" s="11"/>
      <c r="F7" s="11"/>
      <c r="G7" s="11"/>
      <c r="H7" s="11"/>
      <c r="I7" s="11"/>
      <c r="J7" s="11"/>
      <c r="K7" s="11"/>
      <c r="L7" s="11"/>
      <c r="M7" s="11"/>
      <c r="N7" s="11"/>
      <c r="O7" s="11"/>
      <c r="P7" s="11"/>
      <c r="Q7" s="11"/>
      <c r="R7" s="11"/>
      <c r="S7" s="11"/>
      <c r="T7" s="11"/>
      <c r="U7" s="11"/>
    </row>
    <row r="8" spans="1:29" s="10" customFormat="1" ht="18.75" x14ac:dyDescent="0.2">
      <c r="A8" s="233"/>
      <c r="B8" s="233"/>
      <c r="C8" s="233"/>
      <c r="D8" s="12"/>
      <c r="E8" s="12"/>
      <c r="F8" s="12"/>
      <c r="G8" s="12"/>
      <c r="H8" s="11"/>
      <c r="I8" s="11"/>
      <c r="J8" s="11"/>
      <c r="K8" s="11"/>
      <c r="L8" s="11"/>
      <c r="M8" s="11"/>
      <c r="N8" s="11"/>
      <c r="O8" s="11"/>
      <c r="P8" s="11"/>
      <c r="Q8" s="11"/>
      <c r="R8" s="11"/>
      <c r="S8" s="11"/>
      <c r="T8" s="11"/>
      <c r="U8" s="11"/>
    </row>
    <row r="9" spans="1:29" s="10" customFormat="1" ht="18.75" x14ac:dyDescent="0.2">
      <c r="A9" s="234" t="s">
        <v>509</v>
      </c>
      <c r="B9" s="234"/>
      <c r="C9" s="234"/>
      <c r="D9" s="6"/>
      <c r="E9" s="6"/>
      <c r="F9" s="6"/>
      <c r="G9" s="6"/>
      <c r="H9" s="11"/>
      <c r="I9" s="11"/>
      <c r="J9" s="11"/>
      <c r="K9" s="11"/>
      <c r="L9" s="11"/>
      <c r="M9" s="11"/>
      <c r="N9" s="11"/>
      <c r="O9" s="11"/>
      <c r="P9" s="11"/>
      <c r="Q9" s="11"/>
      <c r="R9" s="11"/>
      <c r="S9" s="11"/>
      <c r="T9" s="11"/>
      <c r="U9" s="11"/>
    </row>
    <row r="10" spans="1:29" s="10" customFormat="1" ht="18.75" x14ac:dyDescent="0.2">
      <c r="A10" s="230" t="s">
        <v>8</v>
      </c>
      <c r="B10" s="230"/>
      <c r="C10" s="230"/>
      <c r="D10" s="4"/>
      <c r="E10" s="4"/>
      <c r="F10" s="4"/>
      <c r="G10" s="4"/>
      <c r="H10" s="11"/>
      <c r="I10" s="11"/>
      <c r="J10" s="11"/>
      <c r="K10" s="11"/>
      <c r="L10" s="11"/>
      <c r="M10" s="11"/>
      <c r="N10" s="11"/>
      <c r="O10" s="11"/>
      <c r="P10" s="11"/>
      <c r="Q10" s="11"/>
      <c r="R10" s="11"/>
      <c r="S10" s="11"/>
      <c r="T10" s="11"/>
      <c r="U10" s="11"/>
    </row>
    <row r="11" spans="1:29" s="10" customFormat="1" ht="18.75" x14ac:dyDescent="0.2">
      <c r="A11" s="233"/>
      <c r="B11" s="233"/>
      <c r="C11" s="233"/>
      <c r="D11" s="12"/>
      <c r="E11" s="12"/>
      <c r="F11" s="12"/>
      <c r="G11" s="12"/>
      <c r="H11" s="11"/>
      <c r="I11" s="11"/>
      <c r="J11" s="11"/>
      <c r="K11" s="11"/>
      <c r="L11" s="11"/>
      <c r="M11" s="11"/>
      <c r="N11" s="11"/>
      <c r="O11" s="11"/>
      <c r="P11" s="11"/>
      <c r="Q11" s="11"/>
      <c r="R11" s="11"/>
      <c r="S11" s="11"/>
      <c r="T11" s="11"/>
      <c r="U11" s="11"/>
    </row>
    <row r="12" spans="1:29" s="10" customFormat="1" ht="18.75" x14ac:dyDescent="0.2">
      <c r="A12" s="234" t="str">
        <f>'1. паспорт местоположение'!A12:C12</f>
        <v>О/УРЛ/58/01/0004</v>
      </c>
      <c r="B12" s="235"/>
      <c r="C12" s="235"/>
      <c r="D12" s="6"/>
      <c r="E12" s="6"/>
      <c r="F12" s="6"/>
      <c r="G12" s="6"/>
      <c r="H12" s="11"/>
      <c r="I12" s="11"/>
      <c r="J12" s="11"/>
      <c r="K12" s="11"/>
      <c r="L12" s="11"/>
      <c r="M12" s="11"/>
      <c r="N12" s="11"/>
      <c r="O12" s="11"/>
      <c r="P12" s="11"/>
      <c r="Q12" s="11"/>
      <c r="R12" s="11"/>
      <c r="S12" s="11"/>
      <c r="T12" s="11"/>
      <c r="U12" s="11"/>
    </row>
    <row r="13" spans="1:29" s="10" customFormat="1" ht="18.75" x14ac:dyDescent="0.2">
      <c r="A13" s="230" t="s">
        <v>7</v>
      </c>
      <c r="B13" s="230"/>
      <c r="C13" s="230"/>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39"/>
      <c r="B14" s="239"/>
      <c r="C14" s="239"/>
      <c r="D14" s="8"/>
      <c r="E14" s="8"/>
      <c r="F14" s="8"/>
      <c r="G14" s="8"/>
      <c r="H14" s="8"/>
      <c r="I14" s="8"/>
      <c r="J14" s="8"/>
      <c r="K14" s="8"/>
      <c r="L14" s="8"/>
      <c r="M14" s="8"/>
      <c r="N14" s="8"/>
      <c r="O14" s="8"/>
      <c r="P14" s="8"/>
      <c r="Q14" s="8"/>
      <c r="R14" s="8"/>
      <c r="S14" s="8"/>
      <c r="T14" s="8"/>
      <c r="U14" s="8"/>
    </row>
    <row r="15" spans="1:29" s="2" customFormat="1" ht="52.5" customHeight="1" x14ac:dyDescent="0.2">
      <c r="A15" s="236" t="str">
        <f>'1. паспорт местоположение'!A15:C15</f>
        <v>Реконструкция ВЛ-0,4 кВ от ТП №468 на жилые дома  инв. № 864042779 (замена провода А-35 на СИП-4х35 протяженностью 0,630 км, замена опор), Н.О в/г №19, Пензенская обл., г. Пенза, ул. Баумана, 97 (ПИР и СМР)</v>
      </c>
      <c r="B15" s="234"/>
      <c r="C15" s="234"/>
      <c r="D15" s="6"/>
      <c r="E15" s="6"/>
      <c r="F15" s="6"/>
      <c r="G15" s="6"/>
      <c r="H15" s="6"/>
      <c r="I15" s="6"/>
      <c r="J15" s="6"/>
      <c r="K15" s="6"/>
      <c r="L15" s="6"/>
      <c r="M15" s="6"/>
      <c r="N15" s="6"/>
      <c r="O15" s="6"/>
      <c r="P15" s="6"/>
      <c r="Q15" s="6"/>
      <c r="R15" s="6"/>
      <c r="S15" s="6"/>
      <c r="T15" s="6"/>
      <c r="U15" s="6"/>
    </row>
    <row r="16" spans="1:29" s="2" customFormat="1" ht="15" customHeight="1" x14ac:dyDescent="0.2">
      <c r="A16" s="230" t="s">
        <v>6</v>
      </c>
      <c r="B16" s="230"/>
      <c r="C16" s="230"/>
      <c r="D16" s="4"/>
      <c r="E16" s="4"/>
      <c r="F16" s="4"/>
      <c r="G16" s="4"/>
      <c r="H16" s="4"/>
      <c r="I16" s="4"/>
      <c r="J16" s="4"/>
      <c r="K16" s="4"/>
      <c r="L16" s="4"/>
      <c r="M16" s="4"/>
      <c r="N16" s="4"/>
      <c r="O16" s="4"/>
      <c r="P16" s="4"/>
      <c r="Q16" s="4"/>
      <c r="R16" s="4"/>
      <c r="S16" s="4"/>
      <c r="T16" s="4"/>
      <c r="U16" s="4"/>
    </row>
    <row r="17" spans="1:21" s="2" customFormat="1" ht="15" customHeight="1" x14ac:dyDescent="0.2">
      <c r="A17" s="237"/>
      <c r="B17" s="237"/>
      <c r="C17" s="237"/>
      <c r="D17" s="3"/>
      <c r="E17" s="3"/>
      <c r="F17" s="3"/>
      <c r="G17" s="3"/>
      <c r="H17" s="3"/>
      <c r="I17" s="3"/>
      <c r="J17" s="3"/>
      <c r="K17" s="3"/>
      <c r="L17" s="3"/>
      <c r="M17" s="3"/>
      <c r="N17" s="3"/>
      <c r="O17" s="3"/>
      <c r="P17" s="3"/>
      <c r="Q17" s="3"/>
      <c r="R17" s="3"/>
    </row>
    <row r="18" spans="1:21" s="2" customFormat="1" ht="27.75" customHeight="1" x14ac:dyDescent="0.2">
      <c r="A18" s="231" t="s">
        <v>444</v>
      </c>
      <c r="B18" s="231"/>
      <c r="C18" s="231"/>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5</v>
      </c>
      <c r="B20" s="37" t="s">
        <v>66</v>
      </c>
      <c r="C20" s="36"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90.75" customHeight="1" x14ac:dyDescent="0.2">
      <c r="A22" s="23" t="s">
        <v>64</v>
      </c>
      <c r="B22" s="29" t="s">
        <v>457</v>
      </c>
      <c r="C22" s="199" t="s">
        <v>514</v>
      </c>
      <c r="D22" s="28"/>
      <c r="E22" s="28"/>
      <c r="F22" s="27"/>
      <c r="G22" s="27"/>
      <c r="H22" s="27"/>
      <c r="I22" s="27"/>
      <c r="J22" s="27"/>
      <c r="K22" s="27"/>
      <c r="L22" s="27"/>
      <c r="M22" s="27"/>
      <c r="N22" s="27"/>
      <c r="O22" s="27"/>
      <c r="P22" s="27"/>
      <c r="Q22" s="26"/>
      <c r="R22" s="26"/>
      <c r="S22" s="26"/>
      <c r="T22" s="26"/>
      <c r="U22" s="26"/>
    </row>
    <row r="23" spans="1:21" ht="79.5" customHeight="1" x14ac:dyDescent="0.25">
      <c r="A23" s="23" t="s">
        <v>63</v>
      </c>
      <c r="B23" s="25" t="s">
        <v>60</v>
      </c>
      <c r="C23" s="36" t="s">
        <v>531</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476</v>
      </c>
      <c r="C24" s="36" t="s">
        <v>506</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477</v>
      </c>
      <c r="C25" s="36">
        <f>'1. паспорт местоположение'!C48</f>
        <v>1.3149999999999999</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233</v>
      </c>
      <c r="C26" s="36" t="s">
        <v>506</v>
      </c>
      <c r="D26" s="22"/>
      <c r="E26" s="22"/>
      <c r="F26" s="22"/>
      <c r="G26" s="22"/>
      <c r="H26" s="22"/>
      <c r="I26" s="22"/>
      <c r="J26" s="22"/>
      <c r="K26" s="22"/>
      <c r="L26" s="22"/>
      <c r="M26" s="22"/>
      <c r="N26" s="22"/>
      <c r="O26" s="22"/>
      <c r="P26" s="22"/>
      <c r="Q26" s="22"/>
      <c r="R26" s="22"/>
      <c r="S26" s="22"/>
      <c r="T26" s="22"/>
      <c r="U26" s="22"/>
    </row>
    <row r="27" spans="1:21" ht="57" customHeight="1" x14ac:dyDescent="0.25">
      <c r="A27" s="23" t="s">
        <v>58</v>
      </c>
      <c r="B27" s="25" t="s">
        <v>458</v>
      </c>
      <c r="C27" s="36" t="s">
        <v>504</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36">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36">
        <v>2026</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36" t="s">
        <v>517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8"/>
  <sheetViews>
    <sheetView view="pageBreakPreview" zoomScale="55" zoomScaleNormal="80" zoomScaleSheetLayoutView="55" workbookViewId="0">
      <selection activeCell="H36" sqref="H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3" t="s">
        <v>10</v>
      </c>
    </row>
    <row r="3" spans="1:28" ht="18.75" x14ac:dyDescent="0.3">
      <c r="Z3" s="13" t="s">
        <v>67</v>
      </c>
    </row>
    <row r="4" spans="1:28" ht="18.75" customHeight="1" x14ac:dyDescent="0.25">
      <c r="A4" s="229" t="str">
        <f>'1. паспорт местоположение'!A5:C5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row>
    <row r="6" spans="1:28"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157"/>
      <c r="AB6" s="157"/>
    </row>
    <row r="7" spans="1:28" ht="18.75" x14ac:dyDescent="0.25">
      <c r="A7" s="233"/>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157"/>
      <c r="AB7" s="157"/>
    </row>
    <row r="8" spans="1:28" ht="15.75" x14ac:dyDescent="0.25">
      <c r="A8" s="234" t="s">
        <v>509</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158"/>
      <c r="AB8" s="158"/>
    </row>
    <row r="9" spans="1:28" ht="15.75"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159"/>
      <c r="AB9" s="159"/>
    </row>
    <row r="10" spans="1:28" ht="18.75" x14ac:dyDescent="0.25">
      <c r="A10" s="233"/>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157"/>
      <c r="AB10" s="157"/>
    </row>
    <row r="11" spans="1:28" ht="15.75" x14ac:dyDescent="0.25">
      <c r="A11" s="234" t="str">
        <f>'1. паспорт местоположение'!A12:C12</f>
        <v>О/УРЛ/58/01/0004</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158"/>
      <c r="AB11" s="158"/>
    </row>
    <row r="12" spans="1:28" ht="15.75"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159"/>
      <c r="AB12" s="159"/>
    </row>
    <row r="13" spans="1:28" ht="18.75" x14ac:dyDescent="0.25">
      <c r="A13" s="239"/>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9"/>
      <c r="AB13" s="9"/>
    </row>
    <row r="14" spans="1:28" ht="39.75" customHeight="1" x14ac:dyDescent="0.25">
      <c r="A14" s="236" t="str">
        <f>'1. паспорт местоположение'!A15:C15</f>
        <v>Реконструкция ВЛ-0,4 кВ от ТП №468 на жилые дома  инв. № 864042779 (замена провода А-35 на СИП-4х35 протяженностью 0,630 км, замена опор), Н.О в/г №19, Пензенская обл., г. Пенза, ул. Баумана, 97 (ПИР и СМР)</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58"/>
      <c r="AB14" s="158"/>
    </row>
    <row r="15" spans="1:28" ht="15.75"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159"/>
      <c r="AB15" s="159"/>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167"/>
      <c r="AB16" s="167"/>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67"/>
      <c r="AB17" s="167"/>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67"/>
      <c r="AB18" s="167"/>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67"/>
      <c r="AB19" s="167"/>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68"/>
      <c r="AB20" s="168"/>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68"/>
      <c r="AB21" s="168"/>
    </row>
    <row r="22" spans="1:28" x14ac:dyDescent="0.25">
      <c r="A22" s="268" t="s">
        <v>475</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69"/>
      <c r="AB22" s="169"/>
    </row>
    <row r="23" spans="1:28" ht="32.25" customHeight="1" x14ac:dyDescent="0.25">
      <c r="A23" s="270" t="s">
        <v>331</v>
      </c>
      <c r="B23" s="271"/>
      <c r="C23" s="271"/>
      <c r="D23" s="271"/>
      <c r="E23" s="271"/>
      <c r="F23" s="271"/>
      <c r="G23" s="271"/>
      <c r="H23" s="271"/>
      <c r="I23" s="271"/>
      <c r="J23" s="271"/>
      <c r="K23" s="271"/>
      <c r="L23" s="272"/>
      <c r="M23" s="269" t="s">
        <v>332</v>
      </c>
      <c r="N23" s="269"/>
      <c r="O23" s="269"/>
      <c r="P23" s="269"/>
      <c r="Q23" s="269"/>
      <c r="R23" s="269"/>
      <c r="S23" s="269"/>
      <c r="T23" s="269"/>
      <c r="U23" s="269"/>
      <c r="V23" s="269"/>
      <c r="W23" s="269"/>
      <c r="X23" s="269"/>
      <c r="Y23" s="269"/>
      <c r="Z23" s="269"/>
    </row>
    <row r="24" spans="1:28" ht="151.5" customHeight="1" x14ac:dyDescent="0.25">
      <c r="A24" s="93" t="s">
        <v>236</v>
      </c>
      <c r="B24" s="94" t="s">
        <v>243</v>
      </c>
      <c r="C24" s="93" t="s">
        <v>325</v>
      </c>
      <c r="D24" s="93" t="s">
        <v>237</v>
      </c>
      <c r="E24" s="93" t="s">
        <v>326</v>
      </c>
      <c r="F24" s="93" t="s">
        <v>328</v>
      </c>
      <c r="G24" s="93" t="s">
        <v>327</v>
      </c>
      <c r="H24" s="93" t="s">
        <v>238</v>
      </c>
      <c r="I24" s="93" t="s">
        <v>329</v>
      </c>
      <c r="J24" s="93" t="s">
        <v>244</v>
      </c>
      <c r="K24" s="94" t="s">
        <v>242</v>
      </c>
      <c r="L24" s="94" t="s">
        <v>239</v>
      </c>
      <c r="M24" s="95" t="s">
        <v>251</v>
      </c>
      <c r="N24" s="94" t="s">
        <v>486</v>
      </c>
      <c r="O24" s="93" t="s">
        <v>249</v>
      </c>
      <c r="P24" s="93" t="s">
        <v>250</v>
      </c>
      <c r="Q24" s="93" t="s">
        <v>248</v>
      </c>
      <c r="R24" s="93" t="s">
        <v>238</v>
      </c>
      <c r="S24" s="93" t="s">
        <v>247</v>
      </c>
      <c r="T24" s="93" t="s">
        <v>246</v>
      </c>
      <c r="U24" s="93" t="s">
        <v>324</v>
      </c>
      <c r="V24" s="93" t="s">
        <v>248</v>
      </c>
      <c r="W24" s="102" t="s">
        <v>241</v>
      </c>
      <c r="X24" s="102" t="s">
        <v>253</v>
      </c>
      <c r="Y24" s="102" t="s">
        <v>254</v>
      </c>
      <c r="Z24" s="104" t="s">
        <v>252</v>
      </c>
    </row>
    <row r="25" spans="1:28" ht="16.5" customHeight="1" x14ac:dyDescent="0.25">
      <c r="A25" s="93">
        <v>1</v>
      </c>
      <c r="B25" s="94">
        <v>2</v>
      </c>
      <c r="C25" s="93">
        <v>3</v>
      </c>
      <c r="D25" s="94">
        <v>4</v>
      </c>
      <c r="E25" s="93">
        <v>5</v>
      </c>
      <c r="F25" s="94">
        <v>6</v>
      </c>
      <c r="G25" s="93">
        <v>7</v>
      </c>
      <c r="H25" s="94">
        <v>8</v>
      </c>
      <c r="I25" s="93">
        <v>9</v>
      </c>
      <c r="J25" s="94">
        <v>10</v>
      </c>
      <c r="K25" s="170">
        <v>11</v>
      </c>
      <c r="L25" s="94">
        <v>12</v>
      </c>
      <c r="M25" s="170">
        <v>13</v>
      </c>
      <c r="N25" s="94">
        <v>14</v>
      </c>
      <c r="O25" s="170">
        <v>15</v>
      </c>
      <c r="P25" s="94">
        <v>16</v>
      </c>
      <c r="Q25" s="170">
        <v>17</v>
      </c>
      <c r="R25" s="94">
        <v>18</v>
      </c>
      <c r="S25" s="170">
        <v>19</v>
      </c>
      <c r="T25" s="94">
        <v>20</v>
      </c>
      <c r="U25" s="170">
        <v>21</v>
      </c>
      <c r="V25" s="94">
        <v>22</v>
      </c>
      <c r="W25" s="170">
        <v>23</v>
      </c>
      <c r="X25" s="94">
        <v>24</v>
      </c>
      <c r="Y25" s="170">
        <v>25</v>
      </c>
      <c r="Z25" s="94">
        <v>26</v>
      </c>
    </row>
    <row r="26" spans="1:28" ht="45.75" customHeight="1" x14ac:dyDescent="0.25">
      <c r="A26" s="213" t="s">
        <v>506</v>
      </c>
      <c r="B26" s="213" t="s">
        <v>506</v>
      </c>
      <c r="C26" s="213" t="s">
        <v>506</v>
      </c>
      <c r="D26" s="213" t="s">
        <v>506</v>
      </c>
      <c r="E26" s="213" t="s">
        <v>506</v>
      </c>
      <c r="F26" s="213" t="s">
        <v>506</v>
      </c>
      <c r="G26" s="213" t="s">
        <v>506</v>
      </c>
      <c r="H26" s="213" t="s">
        <v>506</v>
      </c>
      <c r="I26" s="213" t="s">
        <v>506</v>
      </c>
      <c r="J26" s="213" t="s">
        <v>506</v>
      </c>
      <c r="K26" s="213" t="s">
        <v>506</v>
      </c>
      <c r="L26" s="213" t="s">
        <v>506</v>
      </c>
      <c r="M26" s="213" t="s">
        <v>506</v>
      </c>
      <c r="N26" s="213" t="s">
        <v>506</v>
      </c>
      <c r="O26" s="213" t="s">
        <v>506</v>
      </c>
      <c r="P26" s="213" t="s">
        <v>506</v>
      </c>
      <c r="Q26" s="213" t="s">
        <v>506</v>
      </c>
      <c r="R26" s="213" t="s">
        <v>506</v>
      </c>
      <c r="S26" s="213" t="s">
        <v>506</v>
      </c>
      <c r="T26" s="213" t="s">
        <v>506</v>
      </c>
      <c r="U26" s="213" t="s">
        <v>506</v>
      </c>
      <c r="V26" s="213" t="s">
        <v>506</v>
      </c>
      <c r="W26" s="213" t="s">
        <v>506</v>
      </c>
      <c r="X26" s="213" t="s">
        <v>506</v>
      </c>
      <c r="Y26" s="213" t="s">
        <v>506</v>
      </c>
      <c r="Z26" s="213" t="s">
        <v>506</v>
      </c>
    </row>
    <row r="28" spans="1:28" x14ac:dyDescent="0.25">
      <c r="A28"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68</v>
      </c>
    </row>
    <row r="2" spans="1:28" s="10" customFormat="1" ht="18.75" customHeight="1" x14ac:dyDescent="0.3">
      <c r="A2" s="16"/>
      <c r="B2" s="16"/>
      <c r="O2" s="13" t="s">
        <v>10</v>
      </c>
    </row>
    <row r="3" spans="1:28" s="10" customFormat="1" ht="18.75" x14ac:dyDescent="0.3">
      <c r="A3" s="15"/>
      <c r="B3" s="15"/>
      <c r="O3" s="13" t="s">
        <v>67</v>
      </c>
    </row>
    <row r="4" spans="1:28" s="10" customFormat="1" ht="18.75" x14ac:dyDescent="0.3">
      <c r="A4" s="15"/>
      <c r="B4" s="15"/>
      <c r="L4" s="13"/>
    </row>
    <row r="5" spans="1:28" s="10" customFormat="1" ht="15.75"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166"/>
      <c r="Q5" s="166"/>
      <c r="R5" s="166"/>
      <c r="S5" s="166"/>
      <c r="T5" s="166"/>
      <c r="U5" s="166"/>
      <c r="V5" s="166"/>
      <c r="W5" s="166"/>
      <c r="X5" s="166"/>
      <c r="Y5" s="166"/>
      <c r="Z5" s="166"/>
      <c r="AA5" s="166"/>
      <c r="AB5" s="166"/>
    </row>
    <row r="6" spans="1:28" s="10" customFormat="1" ht="18.75" x14ac:dyDescent="0.3">
      <c r="A6" s="15"/>
      <c r="B6" s="15"/>
      <c r="L6" s="13"/>
    </row>
    <row r="7" spans="1:28" s="10" customFormat="1" ht="18.75" x14ac:dyDescent="0.2">
      <c r="A7" s="233" t="s">
        <v>9</v>
      </c>
      <c r="B7" s="233"/>
      <c r="C7" s="233"/>
      <c r="D7" s="233"/>
      <c r="E7" s="233"/>
      <c r="F7" s="233"/>
      <c r="G7" s="233"/>
      <c r="H7" s="233"/>
      <c r="I7" s="233"/>
      <c r="J7" s="233"/>
      <c r="K7" s="233"/>
      <c r="L7" s="233"/>
      <c r="M7" s="233"/>
      <c r="N7" s="233"/>
      <c r="O7" s="233"/>
      <c r="P7" s="11"/>
      <c r="Q7" s="11"/>
      <c r="R7" s="11"/>
      <c r="S7" s="11"/>
      <c r="T7" s="11"/>
      <c r="U7" s="11"/>
      <c r="V7" s="11"/>
      <c r="W7" s="11"/>
      <c r="X7" s="11"/>
      <c r="Y7" s="11"/>
      <c r="Z7" s="11"/>
    </row>
    <row r="8" spans="1:28" s="10" customFormat="1" ht="18.75" x14ac:dyDescent="0.2">
      <c r="A8" s="233"/>
      <c r="B8" s="233"/>
      <c r="C8" s="233"/>
      <c r="D8" s="233"/>
      <c r="E8" s="233"/>
      <c r="F8" s="233"/>
      <c r="G8" s="233"/>
      <c r="H8" s="233"/>
      <c r="I8" s="233"/>
      <c r="J8" s="233"/>
      <c r="K8" s="233"/>
      <c r="L8" s="233"/>
      <c r="M8" s="233"/>
      <c r="N8" s="233"/>
      <c r="O8" s="233"/>
      <c r="P8" s="11"/>
      <c r="Q8" s="11"/>
      <c r="R8" s="11"/>
      <c r="S8" s="11"/>
      <c r="T8" s="11"/>
      <c r="U8" s="11"/>
      <c r="V8" s="11"/>
      <c r="W8" s="11"/>
      <c r="X8" s="11"/>
      <c r="Y8" s="11"/>
      <c r="Z8" s="11"/>
    </row>
    <row r="9" spans="1:28" s="10" customFormat="1" ht="18.75" x14ac:dyDescent="0.2">
      <c r="A9" s="234" t="s">
        <v>509</v>
      </c>
      <c r="B9" s="235"/>
      <c r="C9" s="235"/>
      <c r="D9" s="235"/>
      <c r="E9" s="235"/>
      <c r="F9" s="235"/>
      <c r="G9" s="235"/>
      <c r="H9" s="235"/>
      <c r="I9" s="235"/>
      <c r="J9" s="235"/>
      <c r="K9" s="235"/>
      <c r="L9" s="235"/>
      <c r="M9" s="235"/>
      <c r="N9" s="235"/>
      <c r="O9" s="235"/>
      <c r="P9" s="11"/>
      <c r="Q9" s="11"/>
      <c r="R9" s="11"/>
      <c r="S9" s="11"/>
      <c r="T9" s="11"/>
      <c r="U9" s="11"/>
      <c r="V9" s="11"/>
      <c r="W9" s="11"/>
      <c r="X9" s="11"/>
      <c r="Y9" s="11"/>
      <c r="Z9" s="11"/>
    </row>
    <row r="10" spans="1:28" s="10" customFormat="1" ht="18.75" x14ac:dyDescent="0.2">
      <c r="A10" s="230" t="s">
        <v>8</v>
      </c>
      <c r="B10" s="230"/>
      <c r="C10" s="230"/>
      <c r="D10" s="230"/>
      <c r="E10" s="230"/>
      <c r="F10" s="230"/>
      <c r="G10" s="230"/>
      <c r="H10" s="230"/>
      <c r="I10" s="230"/>
      <c r="J10" s="230"/>
      <c r="K10" s="230"/>
      <c r="L10" s="230"/>
      <c r="M10" s="230"/>
      <c r="N10" s="230"/>
      <c r="O10" s="230"/>
      <c r="P10" s="11"/>
      <c r="Q10" s="11"/>
      <c r="R10" s="11"/>
      <c r="S10" s="11"/>
      <c r="T10" s="11"/>
      <c r="U10" s="11"/>
      <c r="V10" s="11"/>
      <c r="W10" s="11"/>
      <c r="X10" s="11"/>
      <c r="Y10" s="11"/>
      <c r="Z10" s="11"/>
    </row>
    <row r="11" spans="1:28" s="10" customFormat="1" ht="18.75" x14ac:dyDescent="0.2">
      <c r="A11" s="233"/>
      <c r="B11" s="233"/>
      <c r="C11" s="233"/>
      <c r="D11" s="233"/>
      <c r="E11" s="233"/>
      <c r="F11" s="233"/>
      <c r="G11" s="233"/>
      <c r="H11" s="233"/>
      <c r="I11" s="233"/>
      <c r="J11" s="233"/>
      <c r="K11" s="233"/>
      <c r="L11" s="233"/>
      <c r="M11" s="233"/>
      <c r="N11" s="233"/>
      <c r="O11" s="233"/>
      <c r="P11" s="11"/>
      <c r="Q11" s="11"/>
      <c r="R11" s="11"/>
      <c r="S11" s="11"/>
      <c r="T11" s="11"/>
      <c r="U11" s="11"/>
      <c r="V11" s="11"/>
      <c r="W11" s="11"/>
      <c r="X11" s="11"/>
      <c r="Y11" s="11"/>
      <c r="Z11" s="11"/>
    </row>
    <row r="12" spans="1:28" s="10" customFormat="1" ht="18.75" x14ac:dyDescent="0.2">
      <c r="A12" s="234" t="str">
        <f>'1. паспорт местоположение'!A12:C12</f>
        <v>О/УРЛ/58/01/0004</v>
      </c>
      <c r="B12" s="235"/>
      <c r="C12" s="235"/>
      <c r="D12" s="235"/>
      <c r="E12" s="235"/>
      <c r="F12" s="235"/>
      <c r="G12" s="235"/>
      <c r="H12" s="235"/>
      <c r="I12" s="235"/>
      <c r="J12" s="235"/>
      <c r="K12" s="235"/>
      <c r="L12" s="235"/>
      <c r="M12" s="235"/>
      <c r="N12" s="235"/>
      <c r="O12" s="235"/>
      <c r="P12" s="11"/>
      <c r="Q12" s="11"/>
      <c r="R12" s="11"/>
      <c r="S12" s="11"/>
      <c r="T12" s="11"/>
      <c r="U12" s="11"/>
      <c r="V12" s="11"/>
      <c r="W12" s="11"/>
      <c r="X12" s="11"/>
      <c r="Y12" s="11"/>
      <c r="Z12" s="11"/>
    </row>
    <row r="13" spans="1:28" s="10" customFormat="1" ht="18.75" x14ac:dyDescent="0.2">
      <c r="A13" s="230" t="s">
        <v>7</v>
      </c>
      <c r="B13" s="230"/>
      <c r="C13" s="230"/>
      <c r="D13" s="230"/>
      <c r="E13" s="230"/>
      <c r="F13" s="230"/>
      <c r="G13" s="230"/>
      <c r="H13" s="230"/>
      <c r="I13" s="230"/>
      <c r="J13" s="230"/>
      <c r="K13" s="230"/>
      <c r="L13" s="230"/>
      <c r="M13" s="230"/>
      <c r="N13" s="230"/>
      <c r="O13" s="230"/>
      <c r="P13" s="11"/>
      <c r="Q13" s="11"/>
      <c r="R13" s="11"/>
      <c r="S13" s="11"/>
      <c r="T13" s="11"/>
      <c r="U13" s="11"/>
      <c r="V13" s="11"/>
      <c r="W13" s="11"/>
      <c r="X13" s="11"/>
      <c r="Y13" s="11"/>
      <c r="Z13" s="11"/>
    </row>
    <row r="14" spans="1:28" s="7" customFormat="1" ht="15.75" customHeight="1" x14ac:dyDescent="0.2">
      <c r="A14" s="239"/>
      <c r="B14" s="239"/>
      <c r="C14" s="239"/>
      <c r="D14" s="239"/>
      <c r="E14" s="239"/>
      <c r="F14" s="239"/>
      <c r="G14" s="239"/>
      <c r="H14" s="239"/>
      <c r="I14" s="239"/>
      <c r="J14" s="239"/>
      <c r="K14" s="239"/>
      <c r="L14" s="239"/>
      <c r="M14" s="239"/>
      <c r="N14" s="239"/>
      <c r="O14" s="239"/>
      <c r="P14" s="8"/>
      <c r="Q14" s="8"/>
      <c r="R14" s="8"/>
      <c r="S14" s="8"/>
      <c r="T14" s="8"/>
      <c r="U14" s="8"/>
      <c r="V14" s="8"/>
      <c r="W14" s="8"/>
      <c r="X14" s="8"/>
      <c r="Y14" s="8"/>
      <c r="Z14" s="8"/>
    </row>
    <row r="15" spans="1:28" s="2" customFormat="1" ht="66" customHeight="1" x14ac:dyDescent="0.2">
      <c r="A15" s="236" t="str">
        <f>'1. паспорт местоположение'!A15:C15</f>
        <v>Реконструкция ВЛ-0,4 кВ от ТП №468 на жилые дома  инв. № 864042779 (замена провода А-35 на СИП-4х35 протяженностью 0,630 км, замена опор), Н.О в/г №19, Пензенская обл., г. Пенза, ул. Баумана, 97 (ПИР и СМР)</v>
      </c>
      <c r="B15" s="234"/>
      <c r="C15" s="234"/>
      <c r="D15" s="234"/>
      <c r="E15" s="234"/>
      <c r="F15" s="234"/>
      <c r="G15" s="234"/>
      <c r="H15" s="234"/>
      <c r="I15" s="234"/>
      <c r="J15" s="234"/>
      <c r="K15" s="234"/>
      <c r="L15" s="234"/>
      <c r="M15" s="234"/>
      <c r="N15" s="234"/>
      <c r="O15" s="234"/>
      <c r="P15" s="6"/>
      <c r="Q15" s="6"/>
      <c r="R15" s="6"/>
      <c r="S15" s="6"/>
      <c r="T15" s="6"/>
      <c r="U15" s="6"/>
      <c r="V15" s="6"/>
      <c r="W15" s="6"/>
      <c r="X15" s="6"/>
      <c r="Y15" s="6"/>
      <c r="Z15" s="6"/>
    </row>
    <row r="16" spans="1:28" s="2" customFormat="1" ht="15" customHeight="1" x14ac:dyDescent="0.2">
      <c r="A16" s="230" t="s">
        <v>6</v>
      </c>
      <c r="B16" s="230"/>
      <c r="C16" s="230"/>
      <c r="D16" s="230"/>
      <c r="E16" s="230"/>
      <c r="F16" s="230"/>
      <c r="G16" s="230"/>
      <c r="H16" s="230"/>
      <c r="I16" s="230"/>
      <c r="J16" s="230"/>
      <c r="K16" s="230"/>
      <c r="L16" s="230"/>
      <c r="M16" s="230"/>
      <c r="N16" s="230"/>
      <c r="O16" s="230"/>
      <c r="P16" s="4"/>
      <c r="Q16" s="4"/>
      <c r="R16" s="4"/>
      <c r="S16" s="4"/>
      <c r="T16" s="4"/>
      <c r="U16" s="4"/>
      <c r="V16" s="4"/>
      <c r="W16" s="4"/>
      <c r="X16" s="4"/>
      <c r="Y16" s="4"/>
      <c r="Z16" s="4"/>
    </row>
    <row r="17" spans="1:26" s="2" customFormat="1" ht="15" customHeight="1" x14ac:dyDescent="0.2">
      <c r="A17" s="237"/>
      <c r="B17" s="237"/>
      <c r="C17" s="237"/>
      <c r="D17" s="237"/>
      <c r="E17" s="237"/>
      <c r="F17" s="237"/>
      <c r="G17" s="237"/>
      <c r="H17" s="237"/>
      <c r="I17" s="237"/>
      <c r="J17" s="237"/>
      <c r="K17" s="237"/>
      <c r="L17" s="237"/>
      <c r="M17" s="237"/>
      <c r="N17" s="237"/>
      <c r="O17" s="237"/>
      <c r="P17" s="3"/>
      <c r="Q17" s="3"/>
      <c r="R17" s="3"/>
      <c r="S17" s="3"/>
      <c r="T17" s="3"/>
      <c r="U17" s="3"/>
      <c r="V17" s="3"/>
      <c r="W17" s="3"/>
    </row>
    <row r="18" spans="1:26" s="2" customFormat="1" ht="91.5" customHeight="1" x14ac:dyDescent="0.2">
      <c r="A18" s="273" t="s">
        <v>453</v>
      </c>
      <c r="B18" s="273"/>
      <c r="C18" s="273"/>
      <c r="D18" s="273"/>
      <c r="E18" s="273"/>
      <c r="F18" s="273"/>
      <c r="G18" s="273"/>
      <c r="H18" s="273"/>
      <c r="I18" s="273"/>
      <c r="J18" s="273"/>
      <c r="K18" s="273"/>
      <c r="L18" s="273"/>
      <c r="M18" s="273"/>
      <c r="N18" s="273"/>
      <c r="O18" s="273"/>
      <c r="P18" s="5"/>
      <c r="Q18" s="5"/>
      <c r="R18" s="5"/>
      <c r="S18" s="5"/>
      <c r="T18" s="5"/>
      <c r="U18" s="5"/>
      <c r="V18" s="5"/>
      <c r="W18" s="5"/>
      <c r="X18" s="5"/>
      <c r="Y18" s="5"/>
      <c r="Z18" s="5"/>
    </row>
    <row r="19" spans="1:26" s="2" customFormat="1" ht="78" customHeight="1" x14ac:dyDescent="0.2">
      <c r="A19" s="240" t="s">
        <v>5</v>
      </c>
      <c r="B19" s="240" t="s">
        <v>87</v>
      </c>
      <c r="C19" s="240" t="s">
        <v>86</v>
      </c>
      <c r="D19" s="240" t="s">
        <v>75</v>
      </c>
      <c r="E19" s="274" t="s">
        <v>85</v>
      </c>
      <c r="F19" s="275"/>
      <c r="G19" s="275"/>
      <c r="H19" s="275"/>
      <c r="I19" s="276"/>
      <c r="J19" s="240" t="s">
        <v>84</v>
      </c>
      <c r="K19" s="240"/>
      <c r="L19" s="240"/>
      <c r="M19" s="240"/>
      <c r="N19" s="240"/>
      <c r="O19" s="240"/>
      <c r="P19" s="3"/>
      <c r="Q19" s="3"/>
      <c r="R19" s="3"/>
      <c r="S19" s="3"/>
      <c r="T19" s="3"/>
      <c r="U19" s="3"/>
      <c r="V19" s="3"/>
      <c r="W19" s="3"/>
    </row>
    <row r="20" spans="1:26" s="2" customFormat="1" ht="51" customHeight="1" x14ac:dyDescent="0.2">
      <c r="A20" s="240"/>
      <c r="B20" s="240"/>
      <c r="C20" s="240"/>
      <c r="D20" s="240"/>
      <c r="E20" s="41" t="s">
        <v>83</v>
      </c>
      <c r="F20" s="41" t="s">
        <v>82</v>
      </c>
      <c r="G20" s="41" t="s">
        <v>81</v>
      </c>
      <c r="H20" s="41" t="s">
        <v>80</v>
      </c>
      <c r="I20" s="41" t="s">
        <v>79</v>
      </c>
      <c r="J20" s="41" t="s">
        <v>78</v>
      </c>
      <c r="K20" s="41" t="s">
        <v>4</v>
      </c>
      <c r="L20" s="46" t="s">
        <v>3</v>
      </c>
      <c r="M20" s="45" t="s">
        <v>234</v>
      </c>
      <c r="N20" s="45" t="s">
        <v>77</v>
      </c>
      <c r="O20" s="45" t="s">
        <v>76</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172" t="s">
        <v>506</v>
      </c>
      <c r="B22" s="172" t="s">
        <v>506</v>
      </c>
      <c r="C22" s="172" t="s">
        <v>506</v>
      </c>
      <c r="D22" s="172" t="s">
        <v>506</v>
      </c>
      <c r="E22" s="172" t="s">
        <v>506</v>
      </c>
      <c r="F22" s="172" t="s">
        <v>506</v>
      </c>
      <c r="G22" s="172" t="s">
        <v>506</v>
      </c>
      <c r="H22" s="172" t="s">
        <v>506</v>
      </c>
      <c r="I22" s="172" t="s">
        <v>506</v>
      </c>
      <c r="J22" s="172" t="s">
        <v>506</v>
      </c>
      <c r="K22" s="172" t="s">
        <v>506</v>
      </c>
      <c r="L22" s="172" t="s">
        <v>506</v>
      </c>
      <c r="M22" s="172" t="s">
        <v>506</v>
      </c>
      <c r="N22" s="172" t="s">
        <v>506</v>
      </c>
      <c r="O22" s="172" t="s">
        <v>506</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12" sqref="A12:AR12"/>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10.140625" style="105" customWidth="1"/>
    <col min="45" max="16384" width="9.140625" style="105"/>
  </cols>
  <sheetData>
    <row r="1" spans="1:44" s="10" customFormat="1" ht="18.75" customHeight="1" x14ac:dyDescent="0.2">
      <c r="A1" s="16"/>
      <c r="I1" s="14"/>
      <c r="J1" s="14"/>
      <c r="K1" s="38" t="s">
        <v>68</v>
      </c>
      <c r="AR1" s="38" t="s">
        <v>68</v>
      </c>
    </row>
    <row r="2" spans="1:44" s="10" customFormat="1" ht="18.75" customHeight="1" x14ac:dyDescent="0.3">
      <c r="A2" s="16"/>
      <c r="I2" s="14"/>
      <c r="J2" s="14"/>
      <c r="K2" s="13" t="s">
        <v>10</v>
      </c>
      <c r="AR2" s="13" t="s">
        <v>10</v>
      </c>
    </row>
    <row r="3" spans="1:44" s="10" customFormat="1" ht="18.75" x14ac:dyDescent="0.3">
      <c r="A3" s="15"/>
      <c r="I3" s="14"/>
      <c r="J3" s="14"/>
      <c r="K3" s="13" t="s">
        <v>67</v>
      </c>
      <c r="AR3" s="13" t="s">
        <v>321</v>
      </c>
    </row>
    <row r="4" spans="1:44" s="10" customFormat="1" ht="18.75" x14ac:dyDescent="0.3">
      <c r="A4" s="15"/>
      <c r="I4" s="14"/>
      <c r="J4" s="14"/>
      <c r="K4" s="13"/>
    </row>
    <row r="5" spans="1:44" s="10" customFormat="1" ht="18.75" customHeight="1" x14ac:dyDescent="0.2">
      <c r="A5" s="229" t="str">
        <f>'1. паспорт местоположение'!A5:C5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row>
    <row r="6" spans="1:44" s="10" customFormat="1" ht="18.75" x14ac:dyDescent="0.3">
      <c r="A6" s="15"/>
      <c r="I6" s="14"/>
      <c r="J6" s="14"/>
      <c r="K6" s="13"/>
    </row>
    <row r="7" spans="1:44" s="10" customFormat="1" ht="18.75" x14ac:dyDescent="0.2">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34" t="s">
        <v>509</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0" customFormat="1" ht="18.75" customHeight="1" x14ac:dyDescent="0.2">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34" t="str">
        <f>'1. паспорт местоположение'!A12:C12</f>
        <v>О/УРЛ/58/01/0004</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10" customFormat="1" ht="18.75" customHeight="1" x14ac:dyDescent="0.2">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62.25" customHeight="1" x14ac:dyDescent="0.2">
      <c r="A15" s="236" t="str">
        <f>'1. паспорт местоположение'!A15:C15</f>
        <v>Реконструкция ВЛ-0,4 кВ от ТП №468 на жилые дома  инв. № 864042779 (замена провода А-35 на СИП-4х35 протяженностью 0,630 км, замена опор), Н.О в/г №19, Пензенская обл., г. Пенза, ул. Баумана, 97 (ПИР и СМР)</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2" customFormat="1" ht="15" customHeight="1" x14ac:dyDescent="0.2">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32" t="s">
        <v>454</v>
      </c>
      <c r="B18" s="232"/>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row>
    <row r="19" spans="1:45" ht="18.75" x14ac:dyDescent="0.25">
      <c r="AO19" s="127"/>
      <c r="AP19" s="127"/>
      <c r="AQ19" s="127"/>
      <c r="AR19" s="38"/>
    </row>
    <row r="20" spans="1:45" ht="18.75" x14ac:dyDescent="0.3">
      <c r="AO20" s="127"/>
      <c r="AP20" s="127"/>
      <c r="AQ20" s="127"/>
      <c r="AR20" s="13"/>
    </row>
    <row r="21" spans="1:45" ht="20.25" customHeight="1" x14ac:dyDescent="0.3">
      <c r="AO21" s="127"/>
      <c r="AP21" s="127"/>
      <c r="AQ21" s="127"/>
      <c r="AR21" s="13"/>
    </row>
    <row r="22" spans="1:45" s="2" customFormat="1" ht="15" customHeight="1" x14ac:dyDescent="0.2">
      <c r="A22" s="230"/>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230"/>
      <c r="AB22" s="230"/>
      <c r="AC22" s="230"/>
      <c r="AD22" s="230"/>
      <c r="AE22" s="230"/>
      <c r="AF22" s="230"/>
      <c r="AG22" s="230"/>
      <c r="AH22" s="230"/>
      <c r="AI22" s="230"/>
      <c r="AJ22" s="230"/>
      <c r="AK22" s="230"/>
      <c r="AL22" s="230"/>
      <c r="AM22" s="230"/>
      <c r="AN22" s="230"/>
      <c r="AO22" s="230"/>
      <c r="AP22" s="230"/>
      <c r="AQ22" s="230"/>
      <c r="AR22" s="230"/>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282" t="s">
        <v>320</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1</v>
      </c>
      <c r="AL24" s="282"/>
      <c r="AM24" s="106"/>
      <c r="AN24" s="106"/>
      <c r="AO24" s="125"/>
      <c r="AP24" s="125"/>
      <c r="AQ24" s="125"/>
      <c r="AR24" s="125"/>
      <c r="AS24" s="112"/>
    </row>
    <row r="25" spans="1:45" ht="12.75" customHeight="1" thickBot="1" x14ac:dyDescent="0.3">
      <c r="A25" s="283" t="s">
        <v>319</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4"/>
      <c r="AK25" s="277" t="s">
        <v>506</v>
      </c>
      <c r="AL25" s="277"/>
      <c r="AM25" s="107"/>
      <c r="AN25" s="285" t="s">
        <v>318</v>
      </c>
      <c r="AO25" s="285"/>
      <c r="AP25" s="285"/>
      <c r="AQ25" s="281"/>
      <c r="AR25" s="281"/>
      <c r="AS25" s="112"/>
    </row>
    <row r="26" spans="1:45" ht="17.25" customHeight="1" thickBot="1" x14ac:dyDescent="0.3">
      <c r="A26" s="291" t="s">
        <v>317</v>
      </c>
      <c r="B26" s="292"/>
      <c r="C26" s="292"/>
      <c r="D26" s="292"/>
      <c r="E26" s="292"/>
      <c r="F26" s="292"/>
      <c r="G26" s="292"/>
      <c r="H26" s="292"/>
      <c r="I26" s="292"/>
      <c r="J26" s="292"/>
      <c r="K26" s="292"/>
      <c r="L26" s="292"/>
      <c r="M26" s="292"/>
      <c r="N26" s="292"/>
      <c r="O26" s="292"/>
      <c r="P26" s="292"/>
      <c r="Q26" s="292"/>
      <c r="R26" s="292"/>
      <c r="S26" s="292"/>
      <c r="T26" s="292"/>
      <c r="U26" s="292"/>
      <c r="V26" s="292"/>
      <c r="W26" s="292"/>
      <c r="X26" s="292"/>
      <c r="Y26" s="292"/>
      <c r="Z26" s="292"/>
      <c r="AA26" s="292"/>
      <c r="AB26" s="292"/>
      <c r="AC26" s="292"/>
      <c r="AD26" s="292"/>
      <c r="AE26" s="292"/>
      <c r="AF26" s="292"/>
      <c r="AG26" s="292"/>
      <c r="AH26" s="292"/>
      <c r="AI26" s="292"/>
      <c r="AJ26" s="292"/>
      <c r="AK26" s="277" t="s">
        <v>506</v>
      </c>
      <c r="AL26" s="277"/>
      <c r="AM26" s="107"/>
      <c r="AN26" s="278" t="s">
        <v>316</v>
      </c>
      <c r="AO26" s="279"/>
      <c r="AP26" s="280"/>
      <c r="AQ26" s="277" t="s">
        <v>506</v>
      </c>
      <c r="AR26" s="277"/>
      <c r="AS26" s="112"/>
    </row>
    <row r="27" spans="1:45" ht="17.25" customHeight="1" thickBot="1" x14ac:dyDescent="0.3">
      <c r="A27" s="291" t="s">
        <v>315</v>
      </c>
      <c r="B27" s="292"/>
      <c r="C27" s="292"/>
      <c r="D27" s="292"/>
      <c r="E27" s="292"/>
      <c r="F27" s="292"/>
      <c r="G27" s="292"/>
      <c r="H27" s="292"/>
      <c r="I27" s="292"/>
      <c r="J27" s="292"/>
      <c r="K27" s="292"/>
      <c r="L27" s="292"/>
      <c r="M27" s="292"/>
      <c r="N27" s="292"/>
      <c r="O27" s="292"/>
      <c r="P27" s="292"/>
      <c r="Q27" s="292"/>
      <c r="R27" s="292"/>
      <c r="S27" s="292"/>
      <c r="T27" s="292"/>
      <c r="U27" s="292"/>
      <c r="V27" s="292"/>
      <c r="W27" s="292"/>
      <c r="X27" s="292"/>
      <c r="Y27" s="292"/>
      <c r="Z27" s="292"/>
      <c r="AA27" s="292"/>
      <c r="AB27" s="292"/>
      <c r="AC27" s="292"/>
      <c r="AD27" s="292"/>
      <c r="AE27" s="292"/>
      <c r="AF27" s="292"/>
      <c r="AG27" s="292"/>
      <c r="AH27" s="292"/>
      <c r="AI27" s="292"/>
      <c r="AJ27" s="292"/>
      <c r="AK27" s="277" t="s">
        <v>506</v>
      </c>
      <c r="AL27" s="277"/>
      <c r="AM27" s="107"/>
      <c r="AN27" s="278" t="s">
        <v>314</v>
      </c>
      <c r="AO27" s="279"/>
      <c r="AP27" s="280"/>
      <c r="AQ27" s="277" t="s">
        <v>506</v>
      </c>
      <c r="AR27" s="277"/>
      <c r="AS27" s="112"/>
    </row>
    <row r="28" spans="1:45" ht="27.75" customHeight="1" thickBot="1" x14ac:dyDescent="0.3">
      <c r="A28" s="293" t="s">
        <v>313</v>
      </c>
      <c r="B28" s="294"/>
      <c r="C28" s="294"/>
      <c r="D28" s="294"/>
      <c r="E28" s="294"/>
      <c r="F28" s="294"/>
      <c r="G28" s="294"/>
      <c r="H28" s="294"/>
      <c r="I28" s="294"/>
      <c r="J28" s="294"/>
      <c r="K28" s="294"/>
      <c r="L28" s="294"/>
      <c r="M28" s="294"/>
      <c r="N28" s="294"/>
      <c r="O28" s="294"/>
      <c r="P28" s="294"/>
      <c r="Q28" s="294"/>
      <c r="R28" s="294"/>
      <c r="S28" s="294"/>
      <c r="T28" s="294"/>
      <c r="U28" s="294"/>
      <c r="V28" s="294"/>
      <c r="W28" s="294"/>
      <c r="X28" s="294"/>
      <c r="Y28" s="294"/>
      <c r="Z28" s="294"/>
      <c r="AA28" s="294"/>
      <c r="AB28" s="294"/>
      <c r="AC28" s="294"/>
      <c r="AD28" s="294"/>
      <c r="AE28" s="294"/>
      <c r="AF28" s="294"/>
      <c r="AG28" s="294"/>
      <c r="AH28" s="294"/>
      <c r="AI28" s="294"/>
      <c r="AJ28" s="295"/>
      <c r="AK28" s="277" t="s">
        <v>506</v>
      </c>
      <c r="AL28" s="277"/>
      <c r="AM28" s="107"/>
      <c r="AN28" s="296" t="s">
        <v>312</v>
      </c>
      <c r="AO28" s="297"/>
      <c r="AP28" s="298"/>
      <c r="AQ28" s="277" t="s">
        <v>506</v>
      </c>
      <c r="AR28" s="277"/>
      <c r="AS28" s="112"/>
    </row>
    <row r="29" spans="1:45" ht="17.25" customHeight="1" thickBot="1" x14ac:dyDescent="0.3">
      <c r="A29" s="286" t="s">
        <v>311</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77" t="s">
        <v>506</v>
      </c>
      <c r="AL29" s="277"/>
      <c r="AM29" s="107"/>
      <c r="AN29" s="289"/>
      <c r="AO29" s="290"/>
      <c r="AP29" s="290"/>
      <c r="AQ29" s="277" t="s">
        <v>506</v>
      </c>
      <c r="AR29" s="277"/>
      <c r="AS29" s="112"/>
    </row>
    <row r="30" spans="1:45" ht="17.25" customHeight="1" thickBot="1" x14ac:dyDescent="0.3">
      <c r="A30" s="291" t="s">
        <v>310</v>
      </c>
      <c r="B30" s="292"/>
      <c r="C30" s="292"/>
      <c r="D30" s="292"/>
      <c r="E30" s="292"/>
      <c r="F30" s="292"/>
      <c r="G30" s="292"/>
      <c r="H30" s="292"/>
      <c r="I30" s="292"/>
      <c r="J30" s="292"/>
      <c r="K30" s="292"/>
      <c r="L30" s="292"/>
      <c r="M30" s="292"/>
      <c r="N30" s="292"/>
      <c r="O30" s="292"/>
      <c r="P30" s="292"/>
      <c r="Q30" s="292"/>
      <c r="R30" s="292"/>
      <c r="S30" s="292"/>
      <c r="T30" s="292"/>
      <c r="U30" s="292"/>
      <c r="V30" s="292"/>
      <c r="W30" s="292"/>
      <c r="X30" s="292"/>
      <c r="Y30" s="292"/>
      <c r="Z30" s="292"/>
      <c r="AA30" s="292"/>
      <c r="AB30" s="292"/>
      <c r="AC30" s="292"/>
      <c r="AD30" s="292"/>
      <c r="AE30" s="292"/>
      <c r="AF30" s="292"/>
      <c r="AG30" s="292"/>
      <c r="AH30" s="292"/>
      <c r="AI30" s="292"/>
      <c r="AJ30" s="292"/>
      <c r="AK30" s="277" t="s">
        <v>506</v>
      </c>
      <c r="AL30" s="277"/>
      <c r="AM30" s="107"/>
      <c r="AS30" s="112"/>
    </row>
    <row r="31" spans="1:45" ht="17.25" customHeight="1" thickBot="1" x14ac:dyDescent="0.3">
      <c r="A31" s="291" t="s">
        <v>309</v>
      </c>
      <c r="B31" s="292"/>
      <c r="C31" s="292"/>
      <c r="D31" s="292"/>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c r="AC31" s="292"/>
      <c r="AD31" s="292"/>
      <c r="AE31" s="292"/>
      <c r="AF31" s="292"/>
      <c r="AG31" s="292"/>
      <c r="AH31" s="292"/>
      <c r="AI31" s="292"/>
      <c r="AJ31" s="292"/>
      <c r="AK31" s="277" t="s">
        <v>506</v>
      </c>
      <c r="AL31" s="277"/>
      <c r="AM31" s="107"/>
      <c r="AN31" s="107"/>
      <c r="AO31" s="124"/>
      <c r="AP31" s="124"/>
      <c r="AQ31" s="124"/>
      <c r="AR31" s="124"/>
      <c r="AS31" s="112"/>
    </row>
    <row r="32" spans="1:45" ht="17.25" customHeight="1" thickBot="1" x14ac:dyDescent="0.3">
      <c r="A32" s="291" t="s">
        <v>284</v>
      </c>
      <c r="B32" s="292"/>
      <c r="C32" s="292"/>
      <c r="D32" s="292"/>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c r="AC32" s="292"/>
      <c r="AD32" s="292"/>
      <c r="AE32" s="292"/>
      <c r="AF32" s="292"/>
      <c r="AG32" s="292"/>
      <c r="AH32" s="292"/>
      <c r="AI32" s="292"/>
      <c r="AJ32" s="292"/>
      <c r="AK32" s="277" t="s">
        <v>506</v>
      </c>
      <c r="AL32" s="277"/>
      <c r="AM32" s="107"/>
      <c r="AN32" s="107"/>
      <c r="AO32" s="107"/>
      <c r="AP32" s="107"/>
      <c r="AQ32" s="107"/>
      <c r="AR32" s="107"/>
      <c r="AS32" s="112"/>
    </row>
    <row r="33" spans="1:45" ht="17.25" customHeight="1" thickBot="1" x14ac:dyDescent="0.3">
      <c r="A33" s="291" t="s">
        <v>308</v>
      </c>
      <c r="B33" s="292"/>
      <c r="C33" s="292"/>
      <c r="D33" s="292"/>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c r="AC33" s="292"/>
      <c r="AD33" s="292"/>
      <c r="AE33" s="292"/>
      <c r="AF33" s="292"/>
      <c r="AG33" s="292"/>
      <c r="AH33" s="292"/>
      <c r="AI33" s="292"/>
      <c r="AJ33" s="292"/>
      <c r="AK33" s="277" t="s">
        <v>506</v>
      </c>
      <c r="AL33" s="277"/>
      <c r="AM33" s="107"/>
      <c r="AN33" s="107"/>
      <c r="AO33" s="107"/>
      <c r="AP33" s="107"/>
      <c r="AQ33" s="107"/>
      <c r="AR33" s="107"/>
      <c r="AS33" s="112"/>
    </row>
    <row r="34" spans="1:45" ht="17.25" customHeight="1" thickBot="1" x14ac:dyDescent="0.3">
      <c r="A34" s="291" t="s">
        <v>307</v>
      </c>
      <c r="B34" s="292"/>
      <c r="C34" s="292"/>
      <c r="D34" s="292"/>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c r="AC34" s="292"/>
      <c r="AD34" s="292"/>
      <c r="AE34" s="292"/>
      <c r="AF34" s="292"/>
      <c r="AG34" s="292"/>
      <c r="AH34" s="292"/>
      <c r="AI34" s="292"/>
      <c r="AJ34" s="292"/>
      <c r="AK34" s="277" t="s">
        <v>506</v>
      </c>
      <c r="AL34" s="277"/>
      <c r="AM34" s="107"/>
      <c r="AN34" s="107"/>
      <c r="AO34" s="107"/>
      <c r="AP34" s="107"/>
      <c r="AQ34" s="107"/>
      <c r="AR34" s="107"/>
      <c r="AS34" s="112"/>
    </row>
    <row r="35" spans="1:45" ht="17.25" customHeight="1" thickBot="1" x14ac:dyDescent="0.3">
      <c r="A35" s="291"/>
      <c r="B35" s="292"/>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c r="AC35" s="292"/>
      <c r="AD35" s="292"/>
      <c r="AE35" s="292"/>
      <c r="AF35" s="292"/>
      <c r="AG35" s="292"/>
      <c r="AH35" s="292"/>
      <c r="AI35" s="292"/>
      <c r="AJ35" s="292"/>
      <c r="AK35" s="277" t="s">
        <v>506</v>
      </c>
      <c r="AL35" s="277"/>
      <c r="AM35" s="107"/>
      <c r="AN35" s="107"/>
      <c r="AO35" s="107"/>
      <c r="AP35" s="107"/>
      <c r="AQ35" s="107"/>
      <c r="AR35" s="107"/>
      <c r="AS35" s="112"/>
    </row>
    <row r="36" spans="1:45" ht="17.25" customHeight="1" thickBot="1" x14ac:dyDescent="0.3">
      <c r="A36" s="299" t="s">
        <v>272</v>
      </c>
      <c r="B36" s="300"/>
      <c r="C36" s="300"/>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c r="AG36" s="300"/>
      <c r="AH36" s="300"/>
      <c r="AI36" s="300"/>
      <c r="AJ36" s="300"/>
      <c r="AK36" s="277" t="s">
        <v>506</v>
      </c>
      <c r="AL36" s="277"/>
      <c r="AM36" s="107"/>
      <c r="AN36" s="107"/>
      <c r="AO36" s="107"/>
      <c r="AP36" s="107"/>
      <c r="AQ36" s="107"/>
      <c r="AR36" s="107"/>
      <c r="AS36" s="112"/>
    </row>
    <row r="37" spans="1:45" ht="17.25" customHeight="1" thickBot="1" x14ac:dyDescent="0.3">
      <c r="A37" s="283"/>
      <c r="B37" s="284"/>
      <c r="C37" s="284"/>
      <c r="D37" s="284"/>
      <c r="E37" s="284"/>
      <c r="F37" s="284"/>
      <c r="G37" s="284"/>
      <c r="H37" s="284"/>
      <c r="I37" s="284"/>
      <c r="J37" s="284"/>
      <c r="K37" s="284"/>
      <c r="L37" s="284"/>
      <c r="M37" s="284"/>
      <c r="N37" s="284"/>
      <c r="O37" s="284"/>
      <c r="P37" s="284"/>
      <c r="Q37" s="284"/>
      <c r="R37" s="284"/>
      <c r="S37" s="284"/>
      <c r="T37" s="284"/>
      <c r="U37" s="284"/>
      <c r="V37" s="284"/>
      <c r="W37" s="284"/>
      <c r="X37" s="284"/>
      <c r="Y37" s="284"/>
      <c r="Z37" s="284"/>
      <c r="AA37" s="284"/>
      <c r="AB37" s="284"/>
      <c r="AC37" s="284"/>
      <c r="AD37" s="284"/>
      <c r="AE37" s="284"/>
      <c r="AF37" s="284"/>
      <c r="AG37" s="284"/>
      <c r="AH37" s="284"/>
      <c r="AI37" s="284"/>
      <c r="AJ37" s="284"/>
      <c r="AK37" s="277" t="s">
        <v>506</v>
      </c>
      <c r="AL37" s="277"/>
      <c r="AM37" s="107"/>
      <c r="AN37" s="107"/>
      <c r="AO37" s="107"/>
      <c r="AP37" s="107"/>
      <c r="AQ37" s="107"/>
      <c r="AR37" s="107"/>
      <c r="AS37" s="112"/>
    </row>
    <row r="38" spans="1:45" ht="17.25" customHeight="1" thickBot="1" x14ac:dyDescent="0.3">
      <c r="A38" s="291" t="s">
        <v>306</v>
      </c>
      <c r="B38" s="292"/>
      <c r="C38" s="292"/>
      <c r="D38" s="292"/>
      <c r="E38" s="292"/>
      <c r="F38" s="292"/>
      <c r="G38" s="292"/>
      <c r="H38" s="292"/>
      <c r="I38" s="292"/>
      <c r="J38" s="292"/>
      <c r="K38" s="292"/>
      <c r="L38" s="292"/>
      <c r="M38" s="292"/>
      <c r="N38" s="292"/>
      <c r="O38" s="292"/>
      <c r="P38" s="292"/>
      <c r="Q38" s="292"/>
      <c r="R38" s="292"/>
      <c r="S38" s="292"/>
      <c r="T38" s="292"/>
      <c r="U38" s="292"/>
      <c r="V38" s="292"/>
      <c r="W38" s="292"/>
      <c r="X38" s="292"/>
      <c r="Y38" s="292"/>
      <c r="Z38" s="292"/>
      <c r="AA38" s="292"/>
      <c r="AB38" s="292"/>
      <c r="AC38" s="292"/>
      <c r="AD38" s="292"/>
      <c r="AE38" s="292"/>
      <c r="AF38" s="292"/>
      <c r="AG38" s="292"/>
      <c r="AH38" s="292"/>
      <c r="AI38" s="292"/>
      <c r="AJ38" s="292"/>
      <c r="AK38" s="277" t="s">
        <v>506</v>
      </c>
      <c r="AL38" s="277"/>
      <c r="AM38" s="107"/>
      <c r="AN38" s="107"/>
      <c r="AO38" s="107"/>
      <c r="AP38" s="107"/>
      <c r="AQ38" s="107"/>
      <c r="AR38" s="107"/>
      <c r="AS38" s="112"/>
    </row>
    <row r="39" spans="1:45" ht="17.25" customHeight="1" thickBot="1" x14ac:dyDescent="0.3">
      <c r="A39" s="299" t="s">
        <v>305</v>
      </c>
      <c r="B39" s="300"/>
      <c r="C39" s="300"/>
      <c r="D39" s="300"/>
      <c r="E39" s="300"/>
      <c r="F39" s="300"/>
      <c r="G39" s="300"/>
      <c r="H39" s="300"/>
      <c r="I39" s="300"/>
      <c r="J39" s="300"/>
      <c r="K39" s="300"/>
      <c r="L39" s="300"/>
      <c r="M39" s="300"/>
      <c r="N39" s="300"/>
      <c r="O39" s="300"/>
      <c r="P39" s="300"/>
      <c r="Q39" s="300"/>
      <c r="R39" s="300"/>
      <c r="S39" s="300"/>
      <c r="T39" s="300"/>
      <c r="U39" s="300"/>
      <c r="V39" s="300"/>
      <c r="W39" s="300"/>
      <c r="X39" s="300"/>
      <c r="Y39" s="300"/>
      <c r="Z39" s="300"/>
      <c r="AA39" s="300"/>
      <c r="AB39" s="300"/>
      <c r="AC39" s="300"/>
      <c r="AD39" s="300"/>
      <c r="AE39" s="300"/>
      <c r="AF39" s="300"/>
      <c r="AG39" s="300"/>
      <c r="AH39" s="300"/>
      <c r="AI39" s="300"/>
      <c r="AJ39" s="300"/>
      <c r="AK39" s="277" t="s">
        <v>506</v>
      </c>
      <c r="AL39" s="277"/>
      <c r="AM39" s="107"/>
      <c r="AN39" s="107"/>
      <c r="AO39" s="107"/>
      <c r="AP39" s="107"/>
      <c r="AQ39" s="107"/>
      <c r="AR39" s="107"/>
      <c r="AS39" s="112"/>
    </row>
    <row r="40" spans="1:45" ht="17.25" customHeight="1" thickBot="1" x14ac:dyDescent="0.3">
      <c r="A40" s="283" t="s">
        <v>304</v>
      </c>
      <c r="B40" s="284"/>
      <c r="C40" s="284"/>
      <c r="D40" s="284"/>
      <c r="E40" s="284"/>
      <c r="F40" s="284"/>
      <c r="G40" s="284"/>
      <c r="H40" s="284"/>
      <c r="I40" s="284"/>
      <c r="J40" s="284"/>
      <c r="K40" s="284"/>
      <c r="L40" s="284"/>
      <c r="M40" s="284"/>
      <c r="N40" s="284"/>
      <c r="O40" s="284"/>
      <c r="P40" s="284"/>
      <c r="Q40" s="284"/>
      <c r="R40" s="284"/>
      <c r="S40" s="284"/>
      <c r="T40" s="284"/>
      <c r="U40" s="284"/>
      <c r="V40" s="284"/>
      <c r="W40" s="284"/>
      <c r="X40" s="284"/>
      <c r="Y40" s="284"/>
      <c r="Z40" s="284"/>
      <c r="AA40" s="284"/>
      <c r="AB40" s="284"/>
      <c r="AC40" s="284"/>
      <c r="AD40" s="284"/>
      <c r="AE40" s="284"/>
      <c r="AF40" s="284"/>
      <c r="AG40" s="284"/>
      <c r="AH40" s="284"/>
      <c r="AI40" s="284"/>
      <c r="AJ40" s="284"/>
      <c r="AK40" s="277" t="s">
        <v>506</v>
      </c>
      <c r="AL40" s="277"/>
      <c r="AM40" s="107"/>
      <c r="AN40" s="107"/>
      <c r="AO40" s="107"/>
      <c r="AP40" s="107"/>
      <c r="AQ40" s="107"/>
      <c r="AR40" s="107"/>
      <c r="AS40" s="112"/>
    </row>
    <row r="41" spans="1:45" ht="17.25" customHeight="1" thickBot="1" x14ac:dyDescent="0.3">
      <c r="A41" s="291" t="s">
        <v>303</v>
      </c>
      <c r="B41" s="292"/>
      <c r="C41" s="292"/>
      <c r="D41" s="292"/>
      <c r="E41" s="292"/>
      <c r="F41" s="292"/>
      <c r="G41" s="292"/>
      <c r="H41" s="292"/>
      <c r="I41" s="292"/>
      <c r="J41" s="292"/>
      <c r="K41" s="292"/>
      <c r="L41" s="292"/>
      <c r="M41" s="292"/>
      <c r="N41" s="292"/>
      <c r="O41" s="292"/>
      <c r="P41" s="292"/>
      <c r="Q41" s="292"/>
      <c r="R41" s="292"/>
      <c r="S41" s="292"/>
      <c r="T41" s="292"/>
      <c r="U41" s="292"/>
      <c r="V41" s="292"/>
      <c r="W41" s="292"/>
      <c r="X41" s="292"/>
      <c r="Y41" s="292"/>
      <c r="Z41" s="292"/>
      <c r="AA41" s="292"/>
      <c r="AB41" s="292"/>
      <c r="AC41" s="292"/>
      <c r="AD41" s="292"/>
      <c r="AE41" s="292"/>
      <c r="AF41" s="292"/>
      <c r="AG41" s="292"/>
      <c r="AH41" s="292"/>
      <c r="AI41" s="292"/>
      <c r="AJ41" s="292"/>
      <c r="AK41" s="277" t="s">
        <v>506</v>
      </c>
      <c r="AL41" s="277"/>
      <c r="AM41" s="107"/>
      <c r="AN41" s="107"/>
      <c r="AO41" s="107"/>
      <c r="AP41" s="107"/>
      <c r="AQ41" s="107"/>
      <c r="AR41" s="107"/>
      <c r="AS41" s="112"/>
    </row>
    <row r="42" spans="1:45" ht="17.25" customHeight="1" thickBot="1" x14ac:dyDescent="0.3">
      <c r="A42" s="291" t="s">
        <v>302</v>
      </c>
      <c r="B42" s="292"/>
      <c r="C42" s="292"/>
      <c r="D42" s="292"/>
      <c r="E42" s="292"/>
      <c r="F42" s="292"/>
      <c r="G42" s="292"/>
      <c r="H42" s="292"/>
      <c r="I42" s="292"/>
      <c r="J42" s="292"/>
      <c r="K42" s="292"/>
      <c r="L42" s="292"/>
      <c r="M42" s="292"/>
      <c r="N42" s="292"/>
      <c r="O42" s="292"/>
      <c r="P42" s="292"/>
      <c r="Q42" s="292"/>
      <c r="R42" s="292"/>
      <c r="S42" s="292"/>
      <c r="T42" s="292"/>
      <c r="U42" s="292"/>
      <c r="V42" s="292"/>
      <c r="W42" s="292"/>
      <c r="X42" s="292"/>
      <c r="Y42" s="292"/>
      <c r="Z42" s="292"/>
      <c r="AA42" s="292"/>
      <c r="AB42" s="292"/>
      <c r="AC42" s="292"/>
      <c r="AD42" s="292"/>
      <c r="AE42" s="292"/>
      <c r="AF42" s="292"/>
      <c r="AG42" s="292"/>
      <c r="AH42" s="292"/>
      <c r="AI42" s="292"/>
      <c r="AJ42" s="292"/>
      <c r="AK42" s="277" t="s">
        <v>506</v>
      </c>
      <c r="AL42" s="277"/>
      <c r="AM42" s="107"/>
      <c r="AN42" s="107"/>
      <c r="AO42" s="107"/>
      <c r="AP42" s="107"/>
      <c r="AQ42" s="107"/>
      <c r="AR42" s="107"/>
      <c r="AS42" s="112"/>
    </row>
    <row r="43" spans="1:45" ht="17.25" customHeight="1" thickBot="1" x14ac:dyDescent="0.3">
      <c r="A43" s="291" t="s">
        <v>301</v>
      </c>
      <c r="B43" s="292"/>
      <c r="C43" s="292"/>
      <c r="D43" s="292"/>
      <c r="E43" s="292"/>
      <c r="F43" s="292"/>
      <c r="G43" s="292"/>
      <c r="H43" s="292"/>
      <c r="I43" s="292"/>
      <c r="J43" s="292"/>
      <c r="K43" s="292"/>
      <c r="L43" s="292"/>
      <c r="M43" s="292"/>
      <c r="N43" s="292"/>
      <c r="O43" s="292"/>
      <c r="P43" s="292"/>
      <c r="Q43" s="292"/>
      <c r="R43" s="292"/>
      <c r="S43" s="292"/>
      <c r="T43" s="292"/>
      <c r="U43" s="292"/>
      <c r="V43" s="292"/>
      <c r="W43" s="292"/>
      <c r="X43" s="292"/>
      <c r="Y43" s="292"/>
      <c r="Z43" s="292"/>
      <c r="AA43" s="292"/>
      <c r="AB43" s="292"/>
      <c r="AC43" s="292"/>
      <c r="AD43" s="292"/>
      <c r="AE43" s="292"/>
      <c r="AF43" s="292"/>
      <c r="AG43" s="292"/>
      <c r="AH43" s="292"/>
      <c r="AI43" s="292"/>
      <c r="AJ43" s="292"/>
      <c r="AK43" s="277" t="s">
        <v>506</v>
      </c>
      <c r="AL43" s="277"/>
      <c r="AM43" s="107"/>
      <c r="AN43" s="107"/>
      <c r="AO43" s="107"/>
      <c r="AP43" s="107"/>
      <c r="AQ43" s="107"/>
      <c r="AR43" s="107"/>
      <c r="AS43" s="112"/>
    </row>
    <row r="44" spans="1:45" ht="17.25" customHeight="1" thickBot="1" x14ac:dyDescent="0.3">
      <c r="A44" s="291" t="s">
        <v>300</v>
      </c>
      <c r="B44" s="292"/>
      <c r="C44" s="292"/>
      <c r="D44" s="292"/>
      <c r="E44" s="292"/>
      <c r="F44" s="292"/>
      <c r="G44" s="292"/>
      <c r="H44" s="292"/>
      <c r="I44" s="292"/>
      <c r="J44" s="292"/>
      <c r="K44" s="292"/>
      <c r="L44" s="292"/>
      <c r="M44" s="292"/>
      <c r="N44" s="292"/>
      <c r="O44" s="292"/>
      <c r="P44" s="292"/>
      <c r="Q44" s="292"/>
      <c r="R44" s="292"/>
      <c r="S44" s="292"/>
      <c r="T44" s="292"/>
      <c r="U44" s="292"/>
      <c r="V44" s="292"/>
      <c r="W44" s="292"/>
      <c r="X44" s="292"/>
      <c r="Y44" s="292"/>
      <c r="Z44" s="292"/>
      <c r="AA44" s="292"/>
      <c r="AB44" s="292"/>
      <c r="AC44" s="292"/>
      <c r="AD44" s="292"/>
      <c r="AE44" s="292"/>
      <c r="AF44" s="292"/>
      <c r="AG44" s="292"/>
      <c r="AH44" s="292"/>
      <c r="AI44" s="292"/>
      <c r="AJ44" s="292"/>
      <c r="AK44" s="277" t="s">
        <v>506</v>
      </c>
      <c r="AL44" s="277"/>
      <c r="AM44" s="107"/>
      <c r="AN44" s="107"/>
      <c r="AO44" s="107"/>
      <c r="AP44" s="107"/>
      <c r="AQ44" s="107"/>
      <c r="AR44" s="107"/>
      <c r="AS44" s="112"/>
    </row>
    <row r="45" spans="1:45" ht="17.25" customHeight="1" thickBot="1" x14ac:dyDescent="0.3">
      <c r="A45" s="291" t="s">
        <v>299</v>
      </c>
      <c r="B45" s="292"/>
      <c r="C45" s="292"/>
      <c r="D45" s="292"/>
      <c r="E45" s="292"/>
      <c r="F45" s="292"/>
      <c r="G45" s="292"/>
      <c r="H45" s="292"/>
      <c r="I45" s="292"/>
      <c r="J45" s="292"/>
      <c r="K45" s="292"/>
      <c r="L45" s="292"/>
      <c r="M45" s="292"/>
      <c r="N45" s="292"/>
      <c r="O45" s="292"/>
      <c r="P45" s="292"/>
      <c r="Q45" s="292"/>
      <c r="R45" s="292"/>
      <c r="S45" s="292"/>
      <c r="T45" s="292"/>
      <c r="U45" s="292"/>
      <c r="V45" s="292"/>
      <c r="W45" s="292"/>
      <c r="X45" s="292"/>
      <c r="Y45" s="292"/>
      <c r="Z45" s="292"/>
      <c r="AA45" s="292"/>
      <c r="AB45" s="292"/>
      <c r="AC45" s="292"/>
      <c r="AD45" s="292"/>
      <c r="AE45" s="292"/>
      <c r="AF45" s="292"/>
      <c r="AG45" s="292"/>
      <c r="AH45" s="292"/>
      <c r="AI45" s="292"/>
      <c r="AJ45" s="292"/>
      <c r="AK45" s="277" t="s">
        <v>506</v>
      </c>
      <c r="AL45" s="277"/>
      <c r="AM45" s="107"/>
      <c r="AN45" s="107"/>
      <c r="AO45" s="107"/>
      <c r="AP45" s="107"/>
      <c r="AQ45" s="107"/>
      <c r="AR45" s="107"/>
      <c r="AS45" s="112"/>
    </row>
    <row r="46" spans="1:45" ht="17.25" customHeight="1" thickBot="1" x14ac:dyDescent="0.3">
      <c r="A46" s="301" t="s">
        <v>298</v>
      </c>
      <c r="B46" s="302"/>
      <c r="C46" s="302"/>
      <c r="D46" s="302"/>
      <c r="E46" s="302"/>
      <c r="F46" s="302"/>
      <c r="G46" s="302"/>
      <c r="H46" s="302"/>
      <c r="I46" s="302"/>
      <c r="J46" s="302"/>
      <c r="K46" s="302"/>
      <c r="L46" s="302"/>
      <c r="M46" s="302"/>
      <c r="N46" s="302"/>
      <c r="O46" s="302"/>
      <c r="P46" s="302"/>
      <c r="Q46" s="302"/>
      <c r="R46" s="302"/>
      <c r="S46" s="302"/>
      <c r="T46" s="302"/>
      <c r="U46" s="302"/>
      <c r="V46" s="302"/>
      <c r="W46" s="302"/>
      <c r="X46" s="302"/>
      <c r="Y46" s="302"/>
      <c r="Z46" s="302"/>
      <c r="AA46" s="302"/>
      <c r="AB46" s="302"/>
      <c r="AC46" s="302"/>
      <c r="AD46" s="302"/>
      <c r="AE46" s="302"/>
      <c r="AF46" s="302"/>
      <c r="AG46" s="302"/>
      <c r="AH46" s="302"/>
      <c r="AI46" s="302"/>
      <c r="AJ46" s="302"/>
      <c r="AK46" s="277" t="s">
        <v>506</v>
      </c>
      <c r="AL46" s="277"/>
      <c r="AM46" s="107"/>
      <c r="AN46" s="107"/>
      <c r="AO46" s="107"/>
      <c r="AP46" s="107"/>
      <c r="AQ46" s="107"/>
      <c r="AR46" s="107"/>
      <c r="AS46" s="112"/>
    </row>
    <row r="47" spans="1:45" ht="24" customHeight="1" thickBot="1" x14ac:dyDescent="0.3">
      <c r="A47" s="303" t="s">
        <v>297</v>
      </c>
      <c r="B47" s="304"/>
      <c r="C47" s="304"/>
      <c r="D47" s="304"/>
      <c r="E47" s="304"/>
      <c r="F47" s="304"/>
      <c r="G47" s="304"/>
      <c r="H47" s="304"/>
      <c r="I47" s="304"/>
      <c r="J47" s="304"/>
      <c r="K47" s="304"/>
      <c r="L47" s="304"/>
      <c r="M47" s="304"/>
      <c r="N47" s="304"/>
      <c r="O47" s="304"/>
      <c r="P47" s="304"/>
      <c r="Q47" s="304"/>
      <c r="R47" s="304"/>
      <c r="S47" s="304"/>
      <c r="T47" s="304"/>
      <c r="U47" s="304"/>
      <c r="V47" s="304"/>
      <c r="W47" s="304"/>
      <c r="X47" s="304"/>
      <c r="Y47" s="304"/>
      <c r="Z47" s="304"/>
      <c r="AA47" s="304"/>
      <c r="AB47" s="304"/>
      <c r="AC47" s="304"/>
      <c r="AD47" s="304"/>
      <c r="AE47" s="304"/>
      <c r="AF47" s="304"/>
      <c r="AG47" s="304"/>
      <c r="AH47" s="304"/>
      <c r="AI47" s="304"/>
      <c r="AJ47" s="305"/>
      <c r="AK47" s="277" t="s">
        <v>4</v>
      </c>
      <c r="AL47" s="277"/>
      <c r="AM47" s="306" t="s">
        <v>278</v>
      </c>
      <c r="AN47" s="306"/>
      <c r="AO47" s="117" t="s">
        <v>277</v>
      </c>
      <c r="AP47" s="117" t="s">
        <v>276</v>
      </c>
      <c r="AQ47" s="112"/>
    </row>
    <row r="48" spans="1:45" ht="12" customHeight="1" thickBot="1" x14ac:dyDescent="0.3">
      <c r="A48" s="291" t="s">
        <v>296</v>
      </c>
      <c r="B48" s="292"/>
      <c r="C48" s="292"/>
      <c r="D48" s="292"/>
      <c r="E48" s="292"/>
      <c r="F48" s="292"/>
      <c r="G48" s="292"/>
      <c r="H48" s="292"/>
      <c r="I48" s="292"/>
      <c r="J48" s="292"/>
      <c r="K48" s="292"/>
      <c r="L48" s="292"/>
      <c r="M48" s="292"/>
      <c r="N48" s="292"/>
      <c r="O48" s="292"/>
      <c r="P48" s="292"/>
      <c r="Q48" s="292"/>
      <c r="R48" s="292"/>
      <c r="S48" s="292"/>
      <c r="T48" s="292"/>
      <c r="U48" s="292"/>
      <c r="V48" s="292"/>
      <c r="W48" s="292"/>
      <c r="X48" s="292"/>
      <c r="Y48" s="292"/>
      <c r="Z48" s="292"/>
      <c r="AA48" s="292"/>
      <c r="AB48" s="292"/>
      <c r="AC48" s="292"/>
      <c r="AD48" s="292"/>
      <c r="AE48" s="292"/>
      <c r="AF48" s="292"/>
      <c r="AG48" s="292"/>
      <c r="AH48" s="292"/>
      <c r="AI48" s="292"/>
      <c r="AJ48" s="292"/>
      <c r="AK48" s="277" t="s">
        <v>506</v>
      </c>
      <c r="AL48" s="277"/>
      <c r="AM48" s="277" t="s">
        <v>506</v>
      </c>
      <c r="AN48" s="277"/>
      <c r="AO48" s="277" t="s">
        <v>506</v>
      </c>
      <c r="AP48" s="277"/>
      <c r="AQ48" s="112"/>
    </row>
    <row r="49" spans="1:43" ht="12" customHeight="1" thickBot="1" x14ac:dyDescent="0.3">
      <c r="A49" s="291" t="s">
        <v>295</v>
      </c>
      <c r="B49" s="292"/>
      <c r="C49" s="292"/>
      <c r="D49" s="292"/>
      <c r="E49" s="292"/>
      <c r="F49" s="292"/>
      <c r="G49" s="292"/>
      <c r="H49" s="292"/>
      <c r="I49" s="292"/>
      <c r="J49" s="292"/>
      <c r="K49" s="292"/>
      <c r="L49" s="292"/>
      <c r="M49" s="292"/>
      <c r="N49" s="292"/>
      <c r="O49" s="292"/>
      <c r="P49" s="292"/>
      <c r="Q49" s="292"/>
      <c r="R49" s="292"/>
      <c r="S49" s="292"/>
      <c r="T49" s="292"/>
      <c r="U49" s="292"/>
      <c r="V49" s="292"/>
      <c r="W49" s="292"/>
      <c r="X49" s="292"/>
      <c r="Y49" s="292"/>
      <c r="Z49" s="292"/>
      <c r="AA49" s="292"/>
      <c r="AB49" s="292"/>
      <c r="AC49" s="292"/>
      <c r="AD49" s="292"/>
      <c r="AE49" s="292"/>
      <c r="AF49" s="292"/>
      <c r="AG49" s="292"/>
      <c r="AH49" s="292"/>
      <c r="AI49" s="292"/>
      <c r="AJ49" s="292"/>
      <c r="AK49" s="277" t="s">
        <v>506</v>
      </c>
      <c r="AL49" s="277"/>
      <c r="AM49" s="277" t="s">
        <v>506</v>
      </c>
      <c r="AN49" s="277"/>
      <c r="AO49" s="277" t="s">
        <v>506</v>
      </c>
      <c r="AP49" s="277"/>
      <c r="AQ49" s="112"/>
    </row>
    <row r="50" spans="1:43" ht="12" customHeight="1" thickBot="1" x14ac:dyDescent="0.3">
      <c r="A50" s="299" t="s">
        <v>294</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0"/>
      <c r="AK50" s="277" t="s">
        <v>506</v>
      </c>
      <c r="AL50" s="277"/>
      <c r="AM50" s="277" t="s">
        <v>506</v>
      </c>
      <c r="AN50" s="277"/>
      <c r="AO50" s="277" t="s">
        <v>506</v>
      </c>
      <c r="AP50" s="277"/>
      <c r="AQ50" s="112"/>
    </row>
    <row r="51" spans="1:43" ht="6.75" customHeight="1" thickBot="1" x14ac:dyDescent="0.3">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c r="AC51" s="123"/>
      <c r="AD51" s="123"/>
      <c r="AE51" s="123"/>
      <c r="AF51" s="123"/>
      <c r="AG51" s="123"/>
      <c r="AH51" s="123"/>
      <c r="AI51" s="123"/>
      <c r="AJ51" s="123"/>
      <c r="AK51" s="123"/>
      <c r="AL51" s="123"/>
      <c r="AM51" s="121"/>
      <c r="AN51" s="121"/>
      <c r="AO51" s="122"/>
      <c r="AP51" s="122"/>
      <c r="AQ51" s="120"/>
    </row>
    <row r="52" spans="1:43" ht="24" customHeight="1" thickBot="1" x14ac:dyDescent="0.3">
      <c r="A52" s="307" t="s">
        <v>293</v>
      </c>
      <c r="B52" s="308"/>
      <c r="C52" s="308"/>
      <c r="D52" s="308"/>
      <c r="E52" s="308"/>
      <c r="F52" s="308"/>
      <c r="G52" s="308"/>
      <c r="H52" s="308"/>
      <c r="I52" s="308"/>
      <c r="J52" s="308"/>
      <c r="K52" s="308"/>
      <c r="L52" s="308"/>
      <c r="M52" s="308"/>
      <c r="N52" s="308"/>
      <c r="O52" s="308"/>
      <c r="P52" s="308"/>
      <c r="Q52" s="308"/>
      <c r="R52" s="308"/>
      <c r="S52" s="308"/>
      <c r="T52" s="308"/>
      <c r="U52" s="308"/>
      <c r="V52" s="308"/>
      <c r="W52" s="308"/>
      <c r="X52" s="308"/>
      <c r="Y52" s="308"/>
      <c r="Z52" s="308"/>
      <c r="AA52" s="308"/>
      <c r="AB52" s="308"/>
      <c r="AC52" s="308"/>
      <c r="AD52" s="308"/>
      <c r="AE52" s="308"/>
      <c r="AF52" s="308"/>
      <c r="AG52" s="308"/>
      <c r="AH52" s="308"/>
      <c r="AI52" s="308"/>
      <c r="AJ52" s="308"/>
      <c r="AK52" s="306" t="s">
        <v>4</v>
      </c>
      <c r="AL52" s="306"/>
      <c r="AM52" s="306" t="s">
        <v>278</v>
      </c>
      <c r="AN52" s="306"/>
      <c r="AO52" s="117" t="s">
        <v>277</v>
      </c>
      <c r="AP52" s="117" t="s">
        <v>276</v>
      </c>
      <c r="AQ52" s="112"/>
    </row>
    <row r="53" spans="1:43" ht="11.25" customHeight="1" thickBot="1" x14ac:dyDescent="0.3">
      <c r="A53" s="309" t="s">
        <v>292</v>
      </c>
      <c r="B53" s="310"/>
      <c r="C53" s="310"/>
      <c r="D53" s="310"/>
      <c r="E53" s="310"/>
      <c r="F53" s="310"/>
      <c r="G53" s="310"/>
      <c r="H53" s="310"/>
      <c r="I53" s="310"/>
      <c r="J53" s="310"/>
      <c r="K53" s="310"/>
      <c r="L53" s="310"/>
      <c r="M53" s="310"/>
      <c r="N53" s="310"/>
      <c r="O53" s="310"/>
      <c r="P53" s="310"/>
      <c r="Q53" s="310"/>
      <c r="R53" s="310"/>
      <c r="S53" s="310"/>
      <c r="T53" s="310"/>
      <c r="U53" s="310"/>
      <c r="V53" s="310"/>
      <c r="W53" s="310"/>
      <c r="X53" s="310"/>
      <c r="Y53" s="310"/>
      <c r="Z53" s="310"/>
      <c r="AA53" s="310"/>
      <c r="AB53" s="310"/>
      <c r="AC53" s="310"/>
      <c r="AD53" s="310"/>
      <c r="AE53" s="310"/>
      <c r="AF53" s="310"/>
      <c r="AG53" s="310"/>
      <c r="AH53" s="310"/>
      <c r="AI53" s="310"/>
      <c r="AJ53" s="310"/>
      <c r="AK53" s="277" t="s">
        <v>506</v>
      </c>
      <c r="AL53" s="277"/>
      <c r="AM53" s="277" t="s">
        <v>506</v>
      </c>
      <c r="AN53" s="277"/>
      <c r="AO53" s="277" t="s">
        <v>506</v>
      </c>
      <c r="AP53" s="277"/>
      <c r="AQ53" s="112"/>
    </row>
    <row r="54" spans="1:43" ht="12" customHeight="1" thickBot="1" x14ac:dyDescent="0.3">
      <c r="A54" s="291" t="s">
        <v>291</v>
      </c>
      <c r="B54" s="292"/>
      <c r="C54" s="292"/>
      <c r="D54" s="292"/>
      <c r="E54" s="292"/>
      <c r="F54" s="292"/>
      <c r="G54" s="292"/>
      <c r="H54" s="292"/>
      <c r="I54" s="292"/>
      <c r="J54" s="292"/>
      <c r="K54" s="292"/>
      <c r="L54" s="292"/>
      <c r="M54" s="292"/>
      <c r="N54" s="292"/>
      <c r="O54" s="292"/>
      <c r="P54" s="292"/>
      <c r="Q54" s="292"/>
      <c r="R54" s="292"/>
      <c r="S54" s="292"/>
      <c r="T54" s="292"/>
      <c r="U54" s="292"/>
      <c r="V54" s="292"/>
      <c r="W54" s="292"/>
      <c r="X54" s="292"/>
      <c r="Y54" s="292"/>
      <c r="Z54" s="292"/>
      <c r="AA54" s="292"/>
      <c r="AB54" s="292"/>
      <c r="AC54" s="292"/>
      <c r="AD54" s="292"/>
      <c r="AE54" s="292"/>
      <c r="AF54" s="292"/>
      <c r="AG54" s="292"/>
      <c r="AH54" s="292"/>
      <c r="AI54" s="292"/>
      <c r="AJ54" s="292"/>
      <c r="AK54" s="277" t="s">
        <v>506</v>
      </c>
      <c r="AL54" s="277"/>
      <c r="AM54" s="277" t="s">
        <v>506</v>
      </c>
      <c r="AN54" s="277"/>
      <c r="AO54" s="277" t="s">
        <v>506</v>
      </c>
      <c r="AP54" s="277"/>
      <c r="AQ54" s="112"/>
    </row>
    <row r="55" spans="1:43" ht="12" customHeight="1" thickBot="1" x14ac:dyDescent="0.3">
      <c r="A55" s="291" t="s">
        <v>290</v>
      </c>
      <c r="B55" s="292"/>
      <c r="C55" s="292"/>
      <c r="D55" s="292"/>
      <c r="E55" s="292"/>
      <c r="F55" s="292"/>
      <c r="G55" s="292"/>
      <c r="H55" s="292"/>
      <c r="I55" s="292"/>
      <c r="J55" s="292"/>
      <c r="K55" s="292"/>
      <c r="L55" s="292"/>
      <c r="M55" s="292"/>
      <c r="N55" s="292"/>
      <c r="O55" s="292"/>
      <c r="P55" s="292"/>
      <c r="Q55" s="292"/>
      <c r="R55" s="292"/>
      <c r="S55" s="292"/>
      <c r="T55" s="292"/>
      <c r="U55" s="292"/>
      <c r="V55" s="292"/>
      <c r="W55" s="292"/>
      <c r="X55" s="292"/>
      <c r="Y55" s="292"/>
      <c r="Z55" s="292"/>
      <c r="AA55" s="292"/>
      <c r="AB55" s="292"/>
      <c r="AC55" s="292"/>
      <c r="AD55" s="292"/>
      <c r="AE55" s="292"/>
      <c r="AF55" s="292"/>
      <c r="AG55" s="292"/>
      <c r="AH55" s="292"/>
      <c r="AI55" s="292"/>
      <c r="AJ55" s="292"/>
      <c r="AK55" s="277" t="s">
        <v>506</v>
      </c>
      <c r="AL55" s="277"/>
      <c r="AM55" s="277" t="s">
        <v>506</v>
      </c>
      <c r="AN55" s="277"/>
      <c r="AO55" s="277" t="s">
        <v>506</v>
      </c>
      <c r="AP55" s="277"/>
      <c r="AQ55" s="112"/>
    </row>
    <row r="56" spans="1:43" ht="12" customHeight="1" thickBot="1" x14ac:dyDescent="0.3">
      <c r="A56" s="299" t="s">
        <v>289</v>
      </c>
      <c r="B56" s="300"/>
      <c r="C56" s="300"/>
      <c r="D56" s="300"/>
      <c r="E56" s="300"/>
      <c r="F56" s="300"/>
      <c r="G56" s="300"/>
      <c r="H56" s="300"/>
      <c r="I56" s="300"/>
      <c r="J56" s="300"/>
      <c r="K56" s="300"/>
      <c r="L56" s="300"/>
      <c r="M56" s="300"/>
      <c r="N56" s="300"/>
      <c r="O56" s="300"/>
      <c r="P56" s="300"/>
      <c r="Q56" s="300"/>
      <c r="R56" s="300"/>
      <c r="S56" s="300"/>
      <c r="T56" s="300"/>
      <c r="U56" s="300"/>
      <c r="V56" s="300"/>
      <c r="W56" s="300"/>
      <c r="X56" s="300"/>
      <c r="Y56" s="300"/>
      <c r="Z56" s="300"/>
      <c r="AA56" s="300"/>
      <c r="AB56" s="300"/>
      <c r="AC56" s="300"/>
      <c r="AD56" s="300"/>
      <c r="AE56" s="300"/>
      <c r="AF56" s="300"/>
      <c r="AG56" s="300"/>
      <c r="AH56" s="300"/>
      <c r="AI56" s="300"/>
      <c r="AJ56" s="300"/>
      <c r="AK56" s="277" t="s">
        <v>506</v>
      </c>
      <c r="AL56" s="277"/>
      <c r="AM56" s="277" t="s">
        <v>506</v>
      </c>
      <c r="AN56" s="277"/>
      <c r="AO56" s="277" t="s">
        <v>506</v>
      </c>
      <c r="AP56" s="277"/>
      <c r="AQ56" s="112"/>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7"/>
      <c r="AN57" s="107"/>
      <c r="AO57" s="118"/>
      <c r="AP57" s="118"/>
      <c r="AQ57" s="106"/>
    </row>
    <row r="58" spans="1:43" ht="24" customHeight="1" thickBot="1" x14ac:dyDescent="0.3">
      <c r="A58" s="307" t="s">
        <v>288</v>
      </c>
      <c r="B58" s="308"/>
      <c r="C58" s="308"/>
      <c r="D58" s="308"/>
      <c r="E58" s="308"/>
      <c r="F58" s="308"/>
      <c r="G58" s="308"/>
      <c r="H58" s="308"/>
      <c r="I58" s="308"/>
      <c r="J58" s="308"/>
      <c r="K58" s="308"/>
      <c r="L58" s="308"/>
      <c r="M58" s="308"/>
      <c r="N58" s="308"/>
      <c r="O58" s="308"/>
      <c r="P58" s="308"/>
      <c r="Q58" s="308"/>
      <c r="R58" s="308"/>
      <c r="S58" s="308"/>
      <c r="T58" s="308"/>
      <c r="U58" s="308"/>
      <c r="V58" s="308"/>
      <c r="W58" s="308"/>
      <c r="X58" s="308"/>
      <c r="Y58" s="308"/>
      <c r="Z58" s="308"/>
      <c r="AA58" s="308"/>
      <c r="AB58" s="308"/>
      <c r="AC58" s="308"/>
      <c r="AD58" s="308"/>
      <c r="AE58" s="308"/>
      <c r="AF58" s="308"/>
      <c r="AG58" s="308"/>
      <c r="AH58" s="308"/>
      <c r="AI58" s="308"/>
      <c r="AJ58" s="308"/>
      <c r="AK58" s="306" t="s">
        <v>4</v>
      </c>
      <c r="AL58" s="306"/>
      <c r="AM58" s="306" t="s">
        <v>278</v>
      </c>
      <c r="AN58" s="306"/>
      <c r="AO58" s="117" t="s">
        <v>277</v>
      </c>
      <c r="AP58" s="117" t="s">
        <v>276</v>
      </c>
      <c r="AQ58" s="112"/>
    </row>
    <row r="59" spans="1:43" ht="12.75" customHeight="1" thickBot="1" x14ac:dyDescent="0.3">
      <c r="A59" s="311" t="s">
        <v>287</v>
      </c>
      <c r="B59" s="312"/>
      <c r="C59" s="312"/>
      <c r="D59" s="312"/>
      <c r="E59" s="312"/>
      <c r="F59" s="312"/>
      <c r="G59" s="312"/>
      <c r="H59" s="312"/>
      <c r="I59" s="312"/>
      <c r="J59" s="312"/>
      <c r="K59" s="312"/>
      <c r="L59" s="312"/>
      <c r="M59" s="312"/>
      <c r="N59" s="312"/>
      <c r="O59" s="312"/>
      <c r="P59" s="312"/>
      <c r="Q59" s="312"/>
      <c r="R59" s="312"/>
      <c r="S59" s="312"/>
      <c r="T59" s="312"/>
      <c r="U59" s="312"/>
      <c r="V59" s="312"/>
      <c r="W59" s="312"/>
      <c r="X59" s="312"/>
      <c r="Y59" s="312"/>
      <c r="Z59" s="312"/>
      <c r="AA59" s="312"/>
      <c r="AB59" s="312"/>
      <c r="AC59" s="312"/>
      <c r="AD59" s="312"/>
      <c r="AE59" s="312"/>
      <c r="AF59" s="312"/>
      <c r="AG59" s="312"/>
      <c r="AH59" s="312"/>
      <c r="AI59" s="312"/>
      <c r="AJ59" s="312"/>
      <c r="AK59" s="277" t="s">
        <v>506</v>
      </c>
      <c r="AL59" s="277"/>
      <c r="AM59" s="277" t="s">
        <v>506</v>
      </c>
      <c r="AN59" s="277"/>
      <c r="AO59" s="277" t="s">
        <v>506</v>
      </c>
      <c r="AP59" s="277"/>
      <c r="AQ59" s="116"/>
    </row>
    <row r="60" spans="1:43" ht="12" customHeight="1" thickBot="1" x14ac:dyDescent="0.3">
      <c r="A60" s="291" t="s">
        <v>286</v>
      </c>
      <c r="B60" s="292"/>
      <c r="C60" s="292"/>
      <c r="D60" s="292"/>
      <c r="E60" s="292"/>
      <c r="F60" s="292"/>
      <c r="G60" s="292"/>
      <c r="H60" s="292"/>
      <c r="I60" s="292"/>
      <c r="J60" s="292"/>
      <c r="K60" s="292"/>
      <c r="L60" s="292"/>
      <c r="M60" s="292"/>
      <c r="N60" s="292"/>
      <c r="O60" s="292"/>
      <c r="P60" s="292"/>
      <c r="Q60" s="292"/>
      <c r="R60" s="292"/>
      <c r="S60" s="292"/>
      <c r="T60" s="292"/>
      <c r="U60" s="292"/>
      <c r="V60" s="292"/>
      <c r="W60" s="292"/>
      <c r="X60" s="292"/>
      <c r="Y60" s="292"/>
      <c r="Z60" s="292"/>
      <c r="AA60" s="292"/>
      <c r="AB60" s="292"/>
      <c r="AC60" s="292"/>
      <c r="AD60" s="292"/>
      <c r="AE60" s="292"/>
      <c r="AF60" s="292"/>
      <c r="AG60" s="292"/>
      <c r="AH60" s="292"/>
      <c r="AI60" s="292"/>
      <c r="AJ60" s="292"/>
      <c r="AK60" s="277" t="s">
        <v>506</v>
      </c>
      <c r="AL60" s="277"/>
      <c r="AM60" s="277" t="s">
        <v>506</v>
      </c>
      <c r="AN60" s="277"/>
      <c r="AO60" s="277" t="s">
        <v>506</v>
      </c>
      <c r="AP60" s="277"/>
      <c r="AQ60" s="112"/>
    </row>
    <row r="61" spans="1:43" ht="12" customHeight="1" thickBot="1" x14ac:dyDescent="0.3">
      <c r="A61" s="291" t="s">
        <v>285</v>
      </c>
      <c r="B61" s="292"/>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c r="AC61" s="292"/>
      <c r="AD61" s="292"/>
      <c r="AE61" s="292"/>
      <c r="AF61" s="292"/>
      <c r="AG61" s="292"/>
      <c r="AH61" s="292"/>
      <c r="AI61" s="292"/>
      <c r="AJ61" s="292"/>
      <c r="AK61" s="277" t="s">
        <v>506</v>
      </c>
      <c r="AL61" s="277"/>
      <c r="AM61" s="277" t="s">
        <v>506</v>
      </c>
      <c r="AN61" s="277"/>
      <c r="AO61" s="277" t="s">
        <v>506</v>
      </c>
      <c r="AP61" s="277"/>
      <c r="AQ61" s="112"/>
    </row>
    <row r="62" spans="1:43" ht="12" customHeight="1" thickBot="1" x14ac:dyDescent="0.3">
      <c r="A62" s="291" t="s">
        <v>284</v>
      </c>
      <c r="B62" s="292"/>
      <c r="C62" s="292"/>
      <c r="D62" s="292"/>
      <c r="E62" s="292"/>
      <c r="F62" s="292"/>
      <c r="G62" s="292"/>
      <c r="H62" s="292"/>
      <c r="I62" s="292"/>
      <c r="J62" s="292"/>
      <c r="K62" s="292"/>
      <c r="L62" s="292"/>
      <c r="M62" s="292"/>
      <c r="N62" s="292"/>
      <c r="O62" s="292"/>
      <c r="P62" s="292"/>
      <c r="Q62" s="292"/>
      <c r="R62" s="292"/>
      <c r="S62" s="292"/>
      <c r="T62" s="292"/>
      <c r="U62" s="292"/>
      <c r="V62" s="292"/>
      <c r="W62" s="292"/>
      <c r="X62" s="292"/>
      <c r="Y62" s="292"/>
      <c r="Z62" s="292"/>
      <c r="AA62" s="292"/>
      <c r="AB62" s="292"/>
      <c r="AC62" s="292"/>
      <c r="AD62" s="292"/>
      <c r="AE62" s="292"/>
      <c r="AF62" s="292"/>
      <c r="AG62" s="292"/>
      <c r="AH62" s="292"/>
      <c r="AI62" s="292"/>
      <c r="AJ62" s="292"/>
      <c r="AK62" s="277" t="s">
        <v>506</v>
      </c>
      <c r="AL62" s="277"/>
      <c r="AM62" s="277" t="s">
        <v>506</v>
      </c>
      <c r="AN62" s="277"/>
      <c r="AO62" s="277" t="s">
        <v>506</v>
      </c>
      <c r="AP62" s="277"/>
      <c r="AQ62" s="112"/>
    </row>
    <row r="63" spans="1:43" ht="9.75" customHeight="1" thickBot="1" x14ac:dyDescent="0.3">
      <c r="A63" s="291"/>
      <c r="B63" s="292"/>
      <c r="C63" s="292"/>
      <c r="D63" s="292"/>
      <c r="E63" s="292"/>
      <c r="F63" s="292"/>
      <c r="G63" s="292"/>
      <c r="H63" s="292"/>
      <c r="I63" s="292"/>
      <c r="J63" s="292"/>
      <c r="K63" s="292"/>
      <c r="L63" s="292"/>
      <c r="M63" s="292"/>
      <c r="N63" s="292"/>
      <c r="O63" s="292"/>
      <c r="P63" s="292"/>
      <c r="Q63" s="292"/>
      <c r="R63" s="292"/>
      <c r="S63" s="292"/>
      <c r="T63" s="292"/>
      <c r="U63" s="292"/>
      <c r="V63" s="292"/>
      <c r="W63" s="292"/>
      <c r="X63" s="292"/>
      <c r="Y63" s="292"/>
      <c r="Z63" s="292"/>
      <c r="AA63" s="292"/>
      <c r="AB63" s="292"/>
      <c r="AC63" s="292"/>
      <c r="AD63" s="292"/>
      <c r="AE63" s="292"/>
      <c r="AF63" s="292"/>
      <c r="AG63" s="292"/>
      <c r="AH63" s="292"/>
      <c r="AI63" s="292"/>
      <c r="AJ63" s="292"/>
      <c r="AK63" s="277" t="s">
        <v>506</v>
      </c>
      <c r="AL63" s="277"/>
      <c r="AM63" s="277" t="s">
        <v>506</v>
      </c>
      <c r="AN63" s="277"/>
      <c r="AO63" s="277" t="s">
        <v>506</v>
      </c>
      <c r="AP63" s="277"/>
      <c r="AQ63" s="112"/>
    </row>
    <row r="64" spans="1:43" ht="9.75" customHeight="1" thickBot="1" x14ac:dyDescent="0.3">
      <c r="A64" s="291"/>
      <c r="B64" s="292"/>
      <c r="C64" s="292"/>
      <c r="D64" s="292"/>
      <c r="E64" s="292"/>
      <c r="F64" s="292"/>
      <c r="G64" s="292"/>
      <c r="H64" s="292"/>
      <c r="I64" s="292"/>
      <c r="J64" s="292"/>
      <c r="K64" s="292"/>
      <c r="L64" s="292"/>
      <c r="M64" s="292"/>
      <c r="N64" s="292"/>
      <c r="O64" s="292"/>
      <c r="P64" s="292"/>
      <c r="Q64" s="292"/>
      <c r="R64" s="292"/>
      <c r="S64" s="292"/>
      <c r="T64" s="292"/>
      <c r="U64" s="292"/>
      <c r="V64" s="292"/>
      <c r="W64" s="292"/>
      <c r="X64" s="292"/>
      <c r="Y64" s="292"/>
      <c r="Z64" s="292"/>
      <c r="AA64" s="292"/>
      <c r="AB64" s="292"/>
      <c r="AC64" s="292"/>
      <c r="AD64" s="292"/>
      <c r="AE64" s="292"/>
      <c r="AF64" s="292"/>
      <c r="AG64" s="292"/>
      <c r="AH64" s="292"/>
      <c r="AI64" s="292"/>
      <c r="AJ64" s="292"/>
      <c r="AK64" s="277" t="s">
        <v>506</v>
      </c>
      <c r="AL64" s="277"/>
      <c r="AM64" s="277" t="s">
        <v>506</v>
      </c>
      <c r="AN64" s="277"/>
      <c r="AO64" s="277" t="s">
        <v>506</v>
      </c>
      <c r="AP64" s="277"/>
      <c r="AQ64" s="112"/>
    </row>
    <row r="65" spans="1:43" ht="12" customHeight="1" thickBot="1" x14ac:dyDescent="0.3">
      <c r="A65" s="291" t="s">
        <v>283</v>
      </c>
      <c r="B65" s="292"/>
      <c r="C65" s="292"/>
      <c r="D65" s="292"/>
      <c r="E65" s="292"/>
      <c r="F65" s="292"/>
      <c r="G65" s="292"/>
      <c r="H65" s="292"/>
      <c r="I65" s="292"/>
      <c r="J65" s="292"/>
      <c r="K65" s="292"/>
      <c r="L65" s="292"/>
      <c r="M65" s="292"/>
      <c r="N65" s="292"/>
      <c r="O65" s="292"/>
      <c r="P65" s="292"/>
      <c r="Q65" s="292"/>
      <c r="R65" s="292"/>
      <c r="S65" s="292"/>
      <c r="T65" s="292"/>
      <c r="U65" s="292"/>
      <c r="V65" s="292"/>
      <c r="W65" s="292"/>
      <c r="X65" s="292"/>
      <c r="Y65" s="292"/>
      <c r="Z65" s="292"/>
      <c r="AA65" s="292"/>
      <c r="AB65" s="292"/>
      <c r="AC65" s="292"/>
      <c r="AD65" s="292"/>
      <c r="AE65" s="292"/>
      <c r="AF65" s="292"/>
      <c r="AG65" s="292"/>
      <c r="AH65" s="292"/>
      <c r="AI65" s="292"/>
      <c r="AJ65" s="292"/>
      <c r="AK65" s="277" t="s">
        <v>506</v>
      </c>
      <c r="AL65" s="277"/>
      <c r="AM65" s="277" t="s">
        <v>506</v>
      </c>
      <c r="AN65" s="277"/>
      <c r="AO65" s="277" t="s">
        <v>506</v>
      </c>
      <c r="AP65" s="277"/>
      <c r="AQ65" s="112"/>
    </row>
    <row r="66" spans="1:43" ht="27.75" customHeight="1" thickBot="1" x14ac:dyDescent="0.3">
      <c r="A66" s="313" t="s">
        <v>282</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277" t="s">
        <v>506</v>
      </c>
      <c r="AL66" s="277"/>
      <c r="AM66" s="277" t="s">
        <v>506</v>
      </c>
      <c r="AN66" s="277"/>
      <c r="AO66" s="277" t="s">
        <v>506</v>
      </c>
      <c r="AP66" s="277"/>
      <c r="AQ66" s="116"/>
    </row>
    <row r="67" spans="1:43" ht="11.25" customHeight="1" thickBot="1" x14ac:dyDescent="0.3">
      <c r="A67" s="291" t="s">
        <v>274</v>
      </c>
      <c r="B67" s="292"/>
      <c r="C67" s="292"/>
      <c r="D67" s="292"/>
      <c r="E67" s="292"/>
      <c r="F67" s="292"/>
      <c r="G67" s="292"/>
      <c r="H67" s="292"/>
      <c r="I67" s="292"/>
      <c r="J67" s="292"/>
      <c r="K67" s="292"/>
      <c r="L67" s="292"/>
      <c r="M67" s="292"/>
      <c r="N67" s="292"/>
      <c r="O67" s="292"/>
      <c r="P67" s="292"/>
      <c r="Q67" s="292"/>
      <c r="R67" s="292"/>
      <c r="S67" s="292"/>
      <c r="T67" s="292"/>
      <c r="U67" s="292"/>
      <c r="V67" s="292"/>
      <c r="W67" s="292"/>
      <c r="X67" s="292"/>
      <c r="Y67" s="292"/>
      <c r="Z67" s="292"/>
      <c r="AA67" s="292"/>
      <c r="AB67" s="292"/>
      <c r="AC67" s="292"/>
      <c r="AD67" s="292"/>
      <c r="AE67" s="292"/>
      <c r="AF67" s="292"/>
      <c r="AG67" s="292"/>
      <c r="AH67" s="292"/>
      <c r="AI67" s="292"/>
      <c r="AJ67" s="292"/>
      <c r="AK67" s="277" t="s">
        <v>506</v>
      </c>
      <c r="AL67" s="277"/>
      <c r="AM67" s="277" t="s">
        <v>506</v>
      </c>
      <c r="AN67" s="277"/>
      <c r="AO67" s="277" t="s">
        <v>506</v>
      </c>
      <c r="AP67" s="277"/>
      <c r="AQ67" s="112"/>
    </row>
    <row r="68" spans="1:43" ht="25.5" customHeight="1" thickBot="1" x14ac:dyDescent="0.3">
      <c r="A68" s="313" t="s">
        <v>275</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277" t="s">
        <v>506</v>
      </c>
      <c r="AL68" s="277"/>
      <c r="AM68" s="277" t="s">
        <v>506</v>
      </c>
      <c r="AN68" s="277"/>
      <c r="AO68" s="277" t="s">
        <v>506</v>
      </c>
      <c r="AP68" s="277"/>
      <c r="AQ68" s="116"/>
    </row>
    <row r="69" spans="1:43" ht="12" customHeight="1" thickBot="1" x14ac:dyDescent="0.3">
      <c r="A69" s="291" t="s">
        <v>273</v>
      </c>
      <c r="B69" s="292"/>
      <c r="C69" s="292"/>
      <c r="D69" s="292"/>
      <c r="E69" s="292"/>
      <c r="F69" s="292"/>
      <c r="G69" s="292"/>
      <c r="H69" s="292"/>
      <c r="I69" s="292"/>
      <c r="J69" s="292"/>
      <c r="K69" s="292"/>
      <c r="L69" s="292"/>
      <c r="M69" s="292"/>
      <c r="N69" s="292"/>
      <c r="O69" s="292"/>
      <c r="P69" s="292"/>
      <c r="Q69" s="292"/>
      <c r="R69" s="292"/>
      <c r="S69" s="292"/>
      <c r="T69" s="292"/>
      <c r="U69" s="292"/>
      <c r="V69" s="292"/>
      <c r="W69" s="292"/>
      <c r="X69" s="292"/>
      <c r="Y69" s="292"/>
      <c r="Z69" s="292"/>
      <c r="AA69" s="292"/>
      <c r="AB69" s="292"/>
      <c r="AC69" s="292"/>
      <c r="AD69" s="292"/>
      <c r="AE69" s="292"/>
      <c r="AF69" s="292"/>
      <c r="AG69" s="292"/>
      <c r="AH69" s="292"/>
      <c r="AI69" s="292"/>
      <c r="AJ69" s="292"/>
      <c r="AK69" s="277" t="s">
        <v>506</v>
      </c>
      <c r="AL69" s="277"/>
      <c r="AM69" s="277" t="s">
        <v>506</v>
      </c>
      <c r="AN69" s="277"/>
      <c r="AO69" s="277" t="s">
        <v>506</v>
      </c>
      <c r="AP69" s="277"/>
      <c r="AQ69" s="112"/>
    </row>
    <row r="70" spans="1:43" ht="12.75" customHeight="1" thickBot="1" x14ac:dyDescent="0.3">
      <c r="A70" s="316" t="s">
        <v>281</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277" t="s">
        <v>506</v>
      </c>
      <c r="AL70" s="277"/>
      <c r="AM70" s="277" t="s">
        <v>506</v>
      </c>
      <c r="AN70" s="277"/>
      <c r="AO70" s="277" t="s">
        <v>506</v>
      </c>
      <c r="AP70" s="277"/>
      <c r="AQ70" s="116"/>
    </row>
    <row r="71" spans="1:43" ht="12" customHeight="1" thickBot="1" x14ac:dyDescent="0.3">
      <c r="A71" s="291" t="s">
        <v>272</v>
      </c>
      <c r="B71" s="292"/>
      <c r="C71" s="292"/>
      <c r="D71" s="292"/>
      <c r="E71" s="292"/>
      <c r="F71" s="292"/>
      <c r="G71" s="292"/>
      <c r="H71" s="292"/>
      <c r="I71" s="292"/>
      <c r="J71" s="292"/>
      <c r="K71" s="292"/>
      <c r="L71" s="292"/>
      <c r="M71" s="292"/>
      <c r="N71" s="292"/>
      <c r="O71" s="292"/>
      <c r="P71" s="292"/>
      <c r="Q71" s="292"/>
      <c r="R71" s="292"/>
      <c r="S71" s="292"/>
      <c r="T71" s="292"/>
      <c r="U71" s="292"/>
      <c r="V71" s="292"/>
      <c r="W71" s="292"/>
      <c r="X71" s="292"/>
      <c r="Y71" s="292"/>
      <c r="Z71" s="292"/>
      <c r="AA71" s="292"/>
      <c r="AB71" s="292"/>
      <c r="AC71" s="292"/>
      <c r="AD71" s="292"/>
      <c r="AE71" s="292"/>
      <c r="AF71" s="292"/>
      <c r="AG71" s="292"/>
      <c r="AH71" s="292"/>
      <c r="AI71" s="292"/>
      <c r="AJ71" s="292"/>
      <c r="AK71" s="277" t="s">
        <v>506</v>
      </c>
      <c r="AL71" s="277"/>
      <c r="AM71" s="277" t="s">
        <v>506</v>
      </c>
      <c r="AN71" s="277"/>
      <c r="AO71" s="277" t="s">
        <v>506</v>
      </c>
      <c r="AP71" s="277"/>
      <c r="AQ71" s="112"/>
    </row>
    <row r="72" spans="1:43" ht="12.75" customHeight="1" thickBot="1" x14ac:dyDescent="0.3">
      <c r="A72" s="318" t="s">
        <v>280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277" t="s">
        <v>506</v>
      </c>
      <c r="AL72" s="277"/>
      <c r="AM72" s="277" t="s">
        <v>506</v>
      </c>
      <c r="AN72" s="277"/>
      <c r="AO72" s="277" t="s">
        <v>506</v>
      </c>
      <c r="AP72" s="277"/>
      <c r="AQ72" s="116"/>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7"/>
      <c r="AN73" s="107"/>
      <c r="AO73" s="118"/>
      <c r="AP73" s="118"/>
      <c r="AQ73" s="106"/>
    </row>
    <row r="74" spans="1:43" ht="25.5" customHeight="1" thickBot="1" x14ac:dyDescent="0.3">
      <c r="A74" s="307" t="s">
        <v>279</v>
      </c>
      <c r="B74" s="308"/>
      <c r="C74" s="308"/>
      <c r="D74" s="308"/>
      <c r="E74" s="308"/>
      <c r="F74" s="308"/>
      <c r="G74" s="308"/>
      <c r="H74" s="308"/>
      <c r="I74" s="308"/>
      <c r="J74" s="308"/>
      <c r="K74" s="308"/>
      <c r="L74" s="308"/>
      <c r="M74" s="308"/>
      <c r="N74" s="308"/>
      <c r="O74" s="308"/>
      <c r="P74" s="308"/>
      <c r="Q74" s="308"/>
      <c r="R74" s="308"/>
      <c r="S74" s="308"/>
      <c r="T74" s="308"/>
      <c r="U74" s="308"/>
      <c r="V74" s="308"/>
      <c r="W74" s="308"/>
      <c r="X74" s="308"/>
      <c r="Y74" s="308"/>
      <c r="Z74" s="308"/>
      <c r="AA74" s="308"/>
      <c r="AB74" s="308"/>
      <c r="AC74" s="308"/>
      <c r="AD74" s="308"/>
      <c r="AE74" s="308"/>
      <c r="AF74" s="308"/>
      <c r="AG74" s="308"/>
      <c r="AH74" s="308"/>
      <c r="AI74" s="308"/>
      <c r="AJ74" s="308"/>
      <c r="AK74" s="306" t="s">
        <v>4</v>
      </c>
      <c r="AL74" s="306"/>
      <c r="AM74" s="306" t="s">
        <v>278</v>
      </c>
      <c r="AN74" s="306"/>
      <c r="AO74" s="117" t="s">
        <v>277</v>
      </c>
      <c r="AP74" s="117" t="s">
        <v>276</v>
      </c>
      <c r="AQ74" s="112"/>
    </row>
    <row r="75" spans="1:43" ht="25.5" customHeight="1" thickBot="1" x14ac:dyDescent="0.3">
      <c r="A75" s="313" t="s">
        <v>275</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277" t="s">
        <v>506</v>
      </c>
      <c r="AL75" s="277"/>
      <c r="AM75" s="277" t="s">
        <v>506</v>
      </c>
      <c r="AN75" s="277"/>
      <c r="AO75" s="277" t="s">
        <v>506</v>
      </c>
      <c r="AP75" s="277"/>
      <c r="AQ75" s="116"/>
    </row>
    <row r="76" spans="1:43" ht="12" customHeight="1" thickBot="1" x14ac:dyDescent="0.3">
      <c r="A76" s="291" t="s">
        <v>274</v>
      </c>
      <c r="B76" s="292"/>
      <c r="C76" s="292"/>
      <c r="D76" s="292"/>
      <c r="E76" s="292"/>
      <c r="F76" s="292"/>
      <c r="G76" s="292"/>
      <c r="H76" s="292"/>
      <c r="I76" s="292"/>
      <c r="J76" s="292"/>
      <c r="K76" s="292"/>
      <c r="L76" s="292"/>
      <c r="M76" s="292"/>
      <c r="N76" s="292"/>
      <c r="O76" s="292"/>
      <c r="P76" s="292"/>
      <c r="Q76" s="292"/>
      <c r="R76" s="292"/>
      <c r="S76" s="292"/>
      <c r="T76" s="292"/>
      <c r="U76" s="292"/>
      <c r="V76" s="292"/>
      <c r="W76" s="292"/>
      <c r="X76" s="292"/>
      <c r="Y76" s="292"/>
      <c r="Z76" s="292"/>
      <c r="AA76" s="292"/>
      <c r="AB76" s="292"/>
      <c r="AC76" s="292"/>
      <c r="AD76" s="292"/>
      <c r="AE76" s="292"/>
      <c r="AF76" s="292"/>
      <c r="AG76" s="292"/>
      <c r="AH76" s="292"/>
      <c r="AI76" s="292"/>
      <c r="AJ76" s="292"/>
      <c r="AK76" s="277" t="s">
        <v>506</v>
      </c>
      <c r="AL76" s="277"/>
      <c r="AM76" s="277" t="s">
        <v>506</v>
      </c>
      <c r="AN76" s="277"/>
      <c r="AO76" s="277" t="s">
        <v>506</v>
      </c>
      <c r="AP76" s="277"/>
      <c r="AQ76" s="112"/>
    </row>
    <row r="77" spans="1:43" ht="12" customHeight="1" thickBot="1" x14ac:dyDescent="0.3">
      <c r="A77" s="291" t="s">
        <v>273</v>
      </c>
      <c r="B77" s="292"/>
      <c r="C77" s="292"/>
      <c r="D77" s="292"/>
      <c r="E77" s="292"/>
      <c r="F77" s="292"/>
      <c r="G77" s="292"/>
      <c r="H77" s="292"/>
      <c r="I77" s="292"/>
      <c r="J77" s="292"/>
      <c r="K77" s="292"/>
      <c r="L77" s="292"/>
      <c r="M77" s="292"/>
      <c r="N77" s="292"/>
      <c r="O77" s="292"/>
      <c r="P77" s="292"/>
      <c r="Q77" s="292"/>
      <c r="R77" s="292"/>
      <c r="S77" s="292"/>
      <c r="T77" s="292"/>
      <c r="U77" s="292"/>
      <c r="V77" s="292"/>
      <c r="W77" s="292"/>
      <c r="X77" s="292"/>
      <c r="Y77" s="292"/>
      <c r="Z77" s="292"/>
      <c r="AA77" s="292"/>
      <c r="AB77" s="292"/>
      <c r="AC77" s="292"/>
      <c r="AD77" s="292"/>
      <c r="AE77" s="292"/>
      <c r="AF77" s="292"/>
      <c r="AG77" s="292"/>
      <c r="AH77" s="292"/>
      <c r="AI77" s="292"/>
      <c r="AJ77" s="292"/>
      <c r="AK77" s="277" t="s">
        <v>506</v>
      </c>
      <c r="AL77" s="277"/>
      <c r="AM77" s="277" t="s">
        <v>506</v>
      </c>
      <c r="AN77" s="277"/>
      <c r="AO77" s="277" t="s">
        <v>506</v>
      </c>
      <c r="AP77" s="277"/>
      <c r="AQ77" s="112"/>
    </row>
    <row r="78" spans="1:43" ht="12" customHeight="1" thickBot="1" x14ac:dyDescent="0.3">
      <c r="A78" s="291" t="s">
        <v>272</v>
      </c>
      <c r="B78" s="292"/>
      <c r="C78" s="292"/>
      <c r="D78" s="292"/>
      <c r="E78" s="292"/>
      <c r="F78" s="292"/>
      <c r="G78" s="292"/>
      <c r="H78" s="292"/>
      <c r="I78" s="292"/>
      <c r="J78" s="292"/>
      <c r="K78" s="292"/>
      <c r="L78" s="292"/>
      <c r="M78" s="292"/>
      <c r="N78" s="292"/>
      <c r="O78" s="292"/>
      <c r="P78" s="292"/>
      <c r="Q78" s="292"/>
      <c r="R78" s="292"/>
      <c r="S78" s="292"/>
      <c r="T78" s="292"/>
      <c r="U78" s="292"/>
      <c r="V78" s="292"/>
      <c r="W78" s="292"/>
      <c r="X78" s="292"/>
      <c r="Y78" s="292"/>
      <c r="Z78" s="292"/>
      <c r="AA78" s="292"/>
      <c r="AB78" s="292"/>
      <c r="AC78" s="292"/>
      <c r="AD78" s="292"/>
      <c r="AE78" s="292"/>
      <c r="AF78" s="292"/>
      <c r="AG78" s="292"/>
      <c r="AH78" s="292"/>
      <c r="AI78" s="292"/>
      <c r="AJ78" s="292"/>
      <c r="AK78" s="277" t="s">
        <v>506</v>
      </c>
      <c r="AL78" s="277"/>
      <c r="AM78" s="277" t="s">
        <v>506</v>
      </c>
      <c r="AN78" s="277"/>
      <c r="AO78" s="277" t="s">
        <v>506</v>
      </c>
      <c r="AP78" s="277"/>
      <c r="AQ78" s="112"/>
    </row>
    <row r="79" spans="1:43" ht="12" customHeight="1" thickBot="1" x14ac:dyDescent="0.3">
      <c r="A79" s="291" t="s">
        <v>271</v>
      </c>
      <c r="B79" s="292"/>
      <c r="C79" s="292"/>
      <c r="D79" s="292"/>
      <c r="E79" s="292"/>
      <c r="F79" s="292"/>
      <c r="G79" s="292"/>
      <c r="H79" s="292"/>
      <c r="I79" s="292"/>
      <c r="J79" s="292"/>
      <c r="K79" s="292"/>
      <c r="L79" s="292"/>
      <c r="M79" s="292"/>
      <c r="N79" s="292"/>
      <c r="O79" s="292"/>
      <c r="P79" s="292"/>
      <c r="Q79" s="292"/>
      <c r="R79" s="292"/>
      <c r="S79" s="292"/>
      <c r="T79" s="292"/>
      <c r="U79" s="292"/>
      <c r="V79" s="292"/>
      <c r="W79" s="292"/>
      <c r="X79" s="292"/>
      <c r="Y79" s="292"/>
      <c r="Z79" s="292"/>
      <c r="AA79" s="292"/>
      <c r="AB79" s="292"/>
      <c r="AC79" s="292"/>
      <c r="AD79" s="292"/>
      <c r="AE79" s="292"/>
      <c r="AF79" s="292"/>
      <c r="AG79" s="292"/>
      <c r="AH79" s="292"/>
      <c r="AI79" s="292"/>
      <c r="AJ79" s="292"/>
      <c r="AK79" s="277" t="s">
        <v>506</v>
      </c>
      <c r="AL79" s="277"/>
      <c r="AM79" s="277" t="s">
        <v>506</v>
      </c>
      <c r="AN79" s="277"/>
      <c r="AO79" s="277" t="s">
        <v>506</v>
      </c>
      <c r="AP79" s="277"/>
      <c r="AQ79" s="112"/>
    </row>
    <row r="80" spans="1:43" ht="12" customHeight="1" thickBot="1" x14ac:dyDescent="0.3">
      <c r="A80" s="291" t="s">
        <v>270</v>
      </c>
      <c r="B80" s="292"/>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c r="AD80" s="292"/>
      <c r="AE80" s="292"/>
      <c r="AF80" s="292"/>
      <c r="AG80" s="292"/>
      <c r="AH80" s="292"/>
      <c r="AI80" s="292"/>
      <c r="AJ80" s="292"/>
      <c r="AK80" s="277" t="s">
        <v>506</v>
      </c>
      <c r="AL80" s="277"/>
      <c r="AM80" s="277" t="s">
        <v>506</v>
      </c>
      <c r="AN80" s="277"/>
      <c r="AO80" s="277" t="s">
        <v>506</v>
      </c>
      <c r="AP80" s="277"/>
      <c r="AQ80" s="112"/>
    </row>
    <row r="81" spans="1:45" ht="12.75" customHeight="1" thickBot="1" x14ac:dyDescent="0.3">
      <c r="A81" s="291" t="s">
        <v>269</v>
      </c>
      <c r="B81" s="292"/>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c r="AD81" s="292"/>
      <c r="AE81" s="292"/>
      <c r="AF81" s="292"/>
      <c r="AG81" s="292"/>
      <c r="AH81" s="292"/>
      <c r="AI81" s="292"/>
      <c r="AJ81" s="292"/>
      <c r="AK81" s="277" t="s">
        <v>506</v>
      </c>
      <c r="AL81" s="277"/>
      <c r="AM81" s="277" t="s">
        <v>506</v>
      </c>
      <c r="AN81" s="277"/>
      <c r="AO81" s="277" t="s">
        <v>506</v>
      </c>
      <c r="AP81" s="277"/>
      <c r="AQ81" s="112"/>
    </row>
    <row r="82" spans="1:45" ht="12.75" customHeight="1" thickBot="1" x14ac:dyDescent="0.3">
      <c r="A82" s="291" t="s">
        <v>268</v>
      </c>
      <c r="B82" s="292"/>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c r="AD82" s="292"/>
      <c r="AE82" s="292"/>
      <c r="AF82" s="292"/>
      <c r="AG82" s="292"/>
      <c r="AH82" s="292"/>
      <c r="AI82" s="292"/>
      <c r="AJ82" s="292"/>
      <c r="AK82" s="277" t="s">
        <v>506</v>
      </c>
      <c r="AL82" s="277"/>
      <c r="AM82" s="277" t="s">
        <v>506</v>
      </c>
      <c r="AN82" s="277"/>
      <c r="AO82" s="277" t="s">
        <v>506</v>
      </c>
      <c r="AP82" s="277"/>
      <c r="AQ82" s="112"/>
    </row>
    <row r="83" spans="1:45" ht="12" customHeight="1" thickBot="1" x14ac:dyDescent="0.3">
      <c r="A83" s="316" t="s">
        <v>267</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277" t="s">
        <v>506</v>
      </c>
      <c r="AL83" s="277"/>
      <c r="AM83" s="277" t="s">
        <v>506</v>
      </c>
      <c r="AN83" s="277"/>
      <c r="AO83" s="277" t="s">
        <v>506</v>
      </c>
      <c r="AP83" s="277"/>
      <c r="AQ83" s="116"/>
    </row>
    <row r="84" spans="1:45" ht="12" customHeight="1" thickBot="1" x14ac:dyDescent="0.3">
      <c r="A84" s="316" t="s">
        <v>266</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277" t="s">
        <v>506</v>
      </c>
      <c r="AL84" s="277"/>
      <c r="AM84" s="277" t="s">
        <v>506</v>
      </c>
      <c r="AN84" s="277"/>
      <c r="AO84" s="277" t="s">
        <v>506</v>
      </c>
      <c r="AP84" s="277"/>
      <c r="AQ84" s="116"/>
    </row>
    <row r="85" spans="1:45" ht="12" customHeight="1" thickBot="1" x14ac:dyDescent="0.3">
      <c r="A85" s="291" t="s">
        <v>265</v>
      </c>
      <c r="B85" s="292"/>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c r="AD85" s="292"/>
      <c r="AE85" s="292"/>
      <c r="AF85" s="292"/>
      <c r="AG85" s="292"/>
      <c r="AH85" s="292"/>
      <c r="AI85" s="292"/>
      <c r="AJ85" s="292"/>
      <c r="AK85" s="277" t="s">
        <v>506</v>
      </c>
      <c r="AL85" s="277"/>
      <c r="AM85" s="277" t="s">
        <v>506</v>
      </c>
      <c r="AN85" s="277"/>
      <c r="AO85" s="277" t="s">
        <v>506</v>
      </c>
      <c r="AP85" s="277"/>
      <c r="AQ85" s="106"/>
    </row>
    <row r="86" spans="1:45" ht="27.75" customHeight="1" thickBot="1" x14ac:dyDescent="0.3">
      <c r="A86" s="313" t="s">
        <v>264</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277" t="s">
        <v>506</v>
      </c>
      <c r="AL86" s="277"/>
      <c r="AM86" s="277" t="s">
        <v>506</v>
      </c>
      <c r="AN86" s="277"/>
      <c r="AO86" s="277" t="s">
        <v>506</v>
      </c>
      <c r="AP86" s="277"/>
      <c r="AQ86" s="116"/>
    </row>
    <row r="87" spans="1:45" ht="15.75" thickBot="1" x14ac:dyDescent="0.3">
      <c r="A87" s="313" t="s">
        <v>263</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277" t="s">
        <v>506</v>
      </c>
      <c r="AL87" s="277"/>
      <c r="AM87" s="277" t="s">
        <v>506</v>
      </c>
      <c r="AN87" s="277"/>
      <c r="AO87" s="277" t="s">
        <v>506</v>
      </c>
      <c r="AP87" s="277"/>
      <c r="AQ87" s="116"/>
    </row>
    <row r="88" spans="1:45" ht="14.25" customHeight="1" thickBot="1" x14ac:dyDescent="0.3">
      <c r="A88" s="321" t="s">
        <v>262</v>
      </c>
      <c r="B88" s="322"/>
      <c r="C88" s="322"/>
      <c r="D88" s="323"/>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277" t="s">
        <v>506</v>
      </c>
      <c r="AL88" s="277"/>
      <c r="AM88" s="277" t="s">
        <v>506</v>
      </c>
      <c r="AN88" s="277"/>
      <c r="AO88" s="277" t="s">
        <v>506</v>
      </c>
      <c r="AP88" s="277"/>
      <c r="AQ88" s="116"/>
    </row>
    <row r="89" spans="1:45" ht="15.75" thickBot="1" x14ac:dyDescent="0.3">
      <c r="A89" s="321" t="s">
        <v>261</v>
      </c>
      <c r="B89" s="322"/>
      <c r="C89" s="322"/>
      <c r="D89" s="323"/>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277" t="s">
        <v>506</v>
      </c>
      <c r="AL89" s="277"/>
      <c r="AM89" s="277" t="s">
        <v>506</v>
      </c>
      <c r="AN89" s="277"/>
      <c r="AO89" s="277" t="s">
        <v>506</v>
      </c>
      <c r="AP89" s="277"/>
      <c r="AQ89" s="106"/>
    </row>
    <row r="90" spans="1:45" ht="12" customHeight="1" thickBot="1" x14ac:dyDescent="0.3">
      <c r="A90" s="114" t="s">
        <v>260</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277" t="s">
        <v>506</v>
      </c>
      <c r="AL90" s="277"/>
      <c r="AM90" s="277" t="s">
        <v>506</v>
      </c>
      <c r="AN90" s="277"/>
      <c r="AO90" s="277" t="s">
        <v>506</v>
      </c>
      <c r="AP90" s="277"/>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259</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258</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257</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256</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255</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225">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O48:AP48"/>
    <mergeCell ref="AO49:AP49"/>
    <mergeCell ref="AO50:AP50"/>
    <mergeCell ref="AO53:AP53"/>
    <mergeCell ref="AO54:AP54"/>
    <mergeCell ref="AO55:AP55"/>
    <mergeCell ref="AO59:AP59"/>
    <mergeCell ref="AO60:AP60"/>
    <mergeCell ref="AO61:AP61"/>
    <mergeCell ref="AO56:AP56"/>
    <mergeCell ref="AO62:AP62"/>
    <mergeCell ref="AO63:AP63"/>
    <mergeCell ref="AO64:AP64"/>
    <mergeCell ref="AO65:AP65"/>
    <mergeCell ref="AO66:AP66"/>
    <mergeCell ref="AO67:AP67"/>
    <mergeCell ref="AO68:AP68"/>
    <mergeCell ref="AO69:AP69"/>
    <mergeCell ref="AO70:AP70"/>
    <mergeCell ref="AO71:AP71"/>
    <mergeCell ref="AO72:AP72"/>
    <mergeCell ref="AO75:AP75"/>
    <mergeCell ref="AO76:AP76"/>
    <mergeCell ref="AO77:AP77"/>
    <mergeCell ref="AO78:AP78"/>
    <mergeCell ref="AO79:AP79"/>
    <mergeCell ref="AO80:AP80"/>
    <mergeCell ref="AO81:AP81"/>
    <mergeCell ref="AO82:AP82"/>
    <mergeCell ref="AO83:AP83"/>
    <mergeCell ref="AO84:AP84"/>
    <mergeCell ref="AO85:AP85"/>
    <mergeCell ref="AO86:AP86"/>
    <mergeCell ref="AO87:AP87"/>
    <mergeCell ref="AO88:AP88"/>
    <mergeCell ref="AO89:AP89"/>
    <mergeCell ref="AO90:AP90"/>
  </mergeCells>
  <pageMargins left="1.1023622047244095" right="0.70866141732283472" top="0.39370078740157483" bottom="0.27559055118110237" header="0.19685039370078741" footer="0.15748031496062992"/>
  <pageSetup paperSize="9" scale="5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AR54"/>
  <sheetViews>
    <sheetView view="pageBreakPreview" topLeftCell="A27" zoomScale="60" workbookViewId="0">
      <selection activeCell="H36" sqref="H36"/>
    </sheetView>
  </sheetViews>
  <sheetFormatPr defaultRowHeight="15.75" x14ac:dyDescent="0.25"/>
  <cols>
    <col min="1" max="1" width="9.140625" style="59"/>
    <col min="2" max="2" width="37.7109375" style="59" customWidth="1"/>
    <col min="3" max="3" width="13.85546875" style="59" customWidth="1"/>
    <col min="4" max="4" width="12.85546875" style="59" customWidth="1"/>
    <col min="5" max="6" width="0" style="59" hidden="1" customWidth="1"/>
    <col min="7" max="7" width="16" style="59" customWidth="1"/>
    <col min="8" max="8" width="15.5703125" style="59" customWidth="1"/>
    <col min="9" max="10" width="18.28515625" style="59" customWidth="1"/>
    <col min="11" max="11" width="35.570312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8" t="s">
        <v>68</v>
      </c>
    </row>
    <row r="2" spans="1:44" ht="18.75" x14ac:dyDescent="0.3">
      <c r="L2" s="13" t="s">
        <v>10</v>
      </c>
    </row>
    <row r="3" spans="1:44" ht="18.75" x14ac:dyDescent="0.3">
      <c r="L3" s="13" t="s">
        <v>67</v>
      </c>
    </row>
    <row r="4" spans="1:44" ht="18.75" x14ac:dyDescent="0.3">
      <c r="K4" s="13"/>
    </row>
    <row r="5" spans="1:44" x14ac:dyDescent="0.25">
      <c r="A5" s="229" t="str">
        <f>'5. анализ эконом эфф'!A5:AR5</f>
        <v>Год раскрытия информации:  2025  год</v>
      </c>
      <c r="B5" s="229"/>
      <c r="C5" s="229"/>
      <c r="D5" s="229"/>
      <c r="E5" s="229"/>
      <c r="F5" s="229"/>
      <c r="G5" s="229"/>
      <c r="H5" s="229"/>
      <c r="I5" s="229"/>
      <c r="J5" s="229"/>
      <c r="K5" s="229"/>
      <c r="L5" s="229"/>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3"/>
    </row>
    <row r="7" spans="1:44" ht="18.75" x14ac:dyDescent="0.25">
      <c r="A7" s="233" t="s">
        <v>9</v>
      </c>
      <c r="B7" s="233"/>
      <c r="C7" s="233"/>
      <c r="D7" s="233"/>
      <c r="E7" s="233"/>
      <c r="F7" s="233"/>
      <c r="G7" s="233"/>
      <c r="H7" s="233"/>
      <c r="I7" s="233"/>
      <c r="J7" s="233"/>
      <c r="K7" s="233"/>
      <c r="L7" s="233"/>
    </row>
    <row r="8" spans="1:44" ht="18.75" x14ac:dyDescent="0.25">
      <c r="A8" s="233"/>
      <c r="B8" s="233"/>
      <c r="C8" s="233"/>
      <c r="D8" s="233"/>
      <c r="E8" s="233"/>
      <c r="F8" s="233"/>
      <c r="G8" s="233"/>
      <c r="H8" s="233"/>
      <c r="I8" s="233"/>
      <c r="J8" s="233"/>
      <c r="K8" s="233"/>
      <c r="L8" s="233"/>
    </row>
    <row r="9" spans="1:44" x14ac:dyDescent="0.25">
      <c r="A9" s="234" t="s">
        <v>509</v>
      </c>
      <c r="B9" s="234"/>
      <c r="C9" s="234"/>
      <c r="D9" s="234"/>
      <c r="E9" s="234"/>
      <c r="F9" s="234"/>
      <c r="G9" s="234"/>
      <c r="H9" s="234"/>
      <c r="I9" s="234"/>
      <c r="J9" s="234"/>
      <c r="K9" s="234"/>
      <c r="L9" s="234"/>
    </row>
    <row r="10" spans="1:44" x14ac:dyDescent="0.25">
      <c r="A10" s="230" t="s">
        <v>8</v>
      </c>
      <c r="B10" s="230"/>
      <c r="C10" s="230"/>
      <c r="D10" s="230"/>
      <c r="E10" s="230"/>
      <c r="F10" s="230"/>
      <c r="G10" s="230"/>
      <c r="H10" s="230"/>
      <c r="I10" s="230"/>
      <c r="J10" s="230"/>
      <c r="K10" s="230"/>
      <c r="L10" s="230"/>
    </row>
    <row r="11" spans="1:44" ht="18.75" x14ac:dyDescent="0.25">
      <c r="A11" s="233"/>
      <c r="B11" s="233"/>
      <c r="C11" s="233"/>
      <c r="D11" s="233"/>
      <c r="E11" s="233"/>
      <c r="F11" s="233"/>
      <c r="G11" s="233"/>
      <c r="H11" s="233"/>
      <c r="I11" s="233"/>
      <c r="J11" s="233"/>
      <c r="K11" s="233"/>
      <c r="L11" s="233"/>
    </row>
    <row r="12" spans="1:44" x14ac:dyDescent="0.25">
      <c r="A12" s="234" t="str">
        <f>'5. анализ эконом эфф'!A12:AR12</f>
        <v>О/УРЛ/58/01/0004</v>
      </c>
      <c r="B12" s="235"/>
      <c r="C12" s="235"/>
      <c r="D12" s="235"/>
      <c r="E12" s="235"/>
      <c r="F12" s="235"/>
      <c r="G12" s="235"/>
      <c r="H12" s="235"/>
      <c r="I12" s="235"/>
      <c r="J12" s="235"/>
      <c r="K12" s="235"/>
      <c r="L12" s="235"/>
    </row>
    <row r="13" spans="1:44" x14ac:dyDescent="0.25">
      <c r="A13" s="230" t="s">
        <v>7</v>
      </c>
      <c r="B13" s="230"/>
      <c r="C13" s="230"/>
      <c r="D13" s="230"/>
      <c r="E13" s="230"/>
      <c r="F13" s="230"/>
      <c r="G13" s="230"/>
      <c r="H13" s="230"/>
      <c r="I13" s="230"/>
      <c r="J13" s="230"/>
      <c r="K13" s="230"/>
      <c r="L13" s="230"/>
    </row>
    <row r="14" spans="1:44" ht="18.75" x14ac:dyDescent="0.25">
      <c r="A14" s="239"/>
      <c r="B14" s="239"/>
      <c r="C14" s="239"/>
      <c r="D14" s="239"/>
      <c r="E14" s="239"/>
      <c r="F14" s="239"/>
      <c r="G14" s="239"/>
      <c r="H14" s="239"/>
      <c r="I14" s="239"/>
      <c r="J14" s="239"/>
      <c r="K14" s="239"/>
      <c r="L14" s="239"/>
    </row>
    <row r="15" spans="1:44" ht="45.75" customHeight="1" x14ac:dyDescent="0.25">
      <c r="A15" s="236" t="str">
        <f>'5. анализ эконом эфф'!A15:AR15</f>
        <v>Реконструкция ВЛ-0,4 кВ от ТП №468 на жилые дома  инв. № 864042779 (замена провода А-35 на СИП-4х35 протяженностью 0,630 км, замена опор), Н.О в/г №19, Пензенская обл., г. Пенза, ул. Баумана, 97 (ПИР и СМР)</v>
      </c>
      <c r="B15" s="234"/>
      <c r="C15" s="234"/>
      <c r="D15" s="234"/>
      <c r="E15" s="234"/>
      <c r="F15" s="234"/>
      <c r="G15" s="234"/>
      <c r="H15" s="234"/>
      <c r="I15" s="234"/>
      <c r="J15" s="234"/>
      <c r="K15" s="234"/>
      <c r="L15" s="234"/>
    </row>
    <row r="16" spans="1:44" x14ac:dyDescent="0.25">
      <c r="A16" s="230" t="s">
        <v>6</v>
      </c>
      <c r="B16" s="230"/>
      <c r="C16" s="230"/>
      <c r="D16" s="230"/>
      <c r="E16" s="230"/>
      <c r="F16" s="230"/>
      <c r="G16" s="230"/>
      <c r="H16" s="230"/>
      <c r="I16" s="230"/>
      <c r="J16" s="230"/>
      <c r="K16" s="230"/>
      <c r="L16" s="230"/>
    </row>
    <row r="17" spans="1:12" ht="15.75" customHeight="1" x14ac:dyDescent="0.25">
      <c r="L17" s="91"/>
    </row>
    <row r="18" spans="1:12" x14ac:dyDescent="0.25">
      <c r="K18" s="90"/>
    </row>
    <row r="19" spans="1:12" ht="15.75" customHeight="1" x14ac:dyDescent="0.25">
      <c r="A19" s="324" t="s">
        <v>455</v>
      </c>
      <c r="B19" s="324"/>
      <c r="C19" s="324"/>
      <c r="D19" s="324"/>
      <c r="E19" s="324"/>
      <c r="F19" s="324"/>
      <c r="G19" s="324"/>
      <c r="H19" s="324"/>
      <c r="I19" s="324"/>
      <c r="J19" s="324"/>
      <c r="K19" s="324"/>
      <c r="L19" s="324"/>
    </row>
    <row r="20" spans="1:12" x14ac:dyDescent="0.25">
      <c r="A20" s="63"/>
      <c r="B20" s="63"/>
      <c r="C20" s="61"/>
      <c r="D20" s="61"/>
      <c r="E20" s="61"/>
      <c r="F20" s="61"/>
      <c r="G20" s="61"/>
      <c r="H20" s="89"/>
      <c r="I20" s="89"/>
      <c r="J20" s="89"/>
      <c r="K20" s="89"/>
      <c r="L20" s="89"/>
    </row>
    <row r="21" spans="1:12" ht="28.5" customHeight="1" x14ac:dyDescent="0.25">
      <c r="A21" s="325" t="s">
        <v>224</v>
      </c>
      <c r="B21" s="325" t="s">
        <v>223</v>
      </c>
      <c r="C21" s="331" t="s">
        <v>387</v>
      </c>
      <c r="D21" s="331"/>
      <c r="E21" s="331"/>
      <c r="F21" s="331"/>
      <c r="G21" s="331"/>
      <c r="H21" s="331"/>
      <c r="I21" s="326" t="s">
        <v>222</v>
      </c>
      <c r="J21" s="328" t="s">
        <v>389</v>
      </c>
      <c r="K21" s="325" t="s">
        <v>221</v>
      </c>
      <c r="L21" s="327" t="s">
        <v>388</v>
      </c>
    </row>
    <row r="22" spans="1:12" ht="58.5" customHeight="1" x14ac:dyDescent="0.25">
      <c r="A22" s="325"/>
      <c r="B22" s="325"/>
      <c r="C22" s="332" t="s">
        <v>2</v>
      </c>
      <c r="D22" s="332"/>
      <c r="E22" s="146"/>
      <c r="F22" s="147"/>
      <c r="G22" s="333" t="s">
        <v>507</v>
      </c>
      <c r="H22" s="334"/>
      <c r="I22" s="326"/>
      <c r="J22" s="329"/>
      <c r="K22" s="325"/>
      <c r="L22" s="327"/>
    </row>
    <row r="23" spans="1:12" ht="47.25" x14ac:dyDescent="0.25">
      <c r="A23" s="325"/>
      <c r="B23" s="325"/>
      <c r="C23" s="88" t="s">
        <v>220</v>
      </c>
      <c r="D23" s="88" t="s">
        <v>219</v>
      </c>
      <c r="E23" s="88" t="s">
        <v>220</v>
      </c>
      <c r="F23" s="88" t="s">
        <v>219</v>
      </c>
      <c r="G23" s="88" t="s">
        <v>220</v>
      </c>
      <c r="H23" s="88" t="s">
        <v>219</v>
      </c>
      <c r="I23" s="326"/>
      <c r="J23" s="330"/>
      <c r="K23" s="325"/>
      <c r="L23" s="327"/>
    </row>
    <row r="24" spans="1:12" x14ac:dyDescent="0.25">
      <c r="A24" s="70">
        <v>1</v>
      </c>
      <c r="B24" s="70">
        <v>2</v>
      </c>
      <c r="C24" s="88">
        <v>3</v>
      </c>
      <c r="D24" s="88">
        <v>4</v>
      </c>
      <c r="E24" s="88">
        <v>5</v>
      </c>
      <c r="F24" s="88">
        <v>6</v>
      </c>
      <c r="G24" s="88">
        <v>7</v>
      </c>
      <c r="H24" s="88">
        <v>8</v>
      </c>
      <c r="I24" s="88">
        <v>9</v>
      </c>
      <c r="J24" s="88">
        <v>10</v>
      </c>
      <c r="K24" s="88">
        <v>11</v>
      </c>
      <c r="L24" s="88">
        <v>12</v>
      </c>
    </row>
    <row r="25" spans="1:12" x14ac:dyDescent="0.25">
      <c r="A25" s="84">
        <v>1</v>
      </c>
      <c r="B25" s="85" t="s">
        <v>218</v>
      </c>
      <c r="C25" s="220">
        <f>C31</f>
        <v>46073</v>
      </c>
      <c r="D25" s="220">
        <f>D37</f>
        <v>46203</v>
      </c>
      <c r="E25" s="86"/>
      <c r="F25" s="86"/>
      <c r="G25" s="221" t="s">
        <v>334</v>
      </c>
      <c r="H25" s="214" t="s">
        <v>334</v>
      </c>
      <c r="I25" s="212" t="s">
        <v>506</v>
      </c>
      <c r="J25" s="212" t="s">
        <v>506</v>
      </c>
      <c r="K25" s="212" t="s">
        <v>506</v>
      </c>
      <c r="L25" s="212" t="s">
        <v>506</v>
      </c>
    </row>
    <row r="26" spans="1:12" ht="21.75" customHeight="1" x14ac:dyDescent="0.25">
      <c r="A26" s="84" t="s">
        <v>217</v>
      </c>
      <c r="B26" s="87" t="s">
        <v>394</v>
      </c>
      <c r="C26" s="222" t="s">
        <v>506</v>
      </c>
      <c r="D26" s="222" t="s">
        <v>506</v>
      </c>
      <c r="E26" s="222" t="s">
        <v>506</v>
      </c>
      <c r="F26" s="222" t="s">
        <v>506</v>
      </c>
      <c r="G26" s="222" t="s">
        <v>506</v>
      </c>
      <c r="H26" s="212" t="s">
        <v>506</v>
      </c>
      <c r="I26" s="212" t="s">
        <v>506</v>
      </c>
      <c r="J26" s="212" t="s">
        <v>506</v>
      </c>
      <c r="K26" s="212" t="s">
        <v>506</v>
      </c>
      <c r="L26" s="212" t="s">
        <v>506</v>
      </c>
    </row>
    <row r="27" spans="1:12" s="66" customFormat="1" ht="39" customHeight="1" x14ac:dyDescent="0.25">
      <c r="A27" s="84" t="s">
        <v>216</v>
      </c>
      <c r="B27" s="87" t="s">
        <v>396</v>
      </c>
      <c r="C27" s="222" t="s">
        <v>506</v>
      </c>
      <c r="D27" s="222" t="s">
        <v>506</v>
      </c>
      <c r="E27" s="222" t="s">
        <v>506</v>
      </c>
      <c r="F27" s="222" t="s">
        <v>506</v>
      </c>
      <c r="G27" s="222" t="s">
        <v>506</v>
      </c>
      <c r="H27" s="212" t="s">
        <v>506</v>
      </c>
      <c r="I27" s="212" t="s">
        <v>506</v>
      </c>
      <c r="J27" s="212" t="s">
        <v>506</v>
      </c>
      <c r="K27" s="212" t="s">
        <v>506</v>
      </c>
      <c r="L27" s="212" t="s">
        <v>506</v>
      </c>
    </row>
    <row r="28" spans="1:12" s="66" customFormat="1" ht="70.5" customHeight="1" x14ac:dyDescent="0.25">
      <c r="A28" s="84" t="s">
        <v>395</v>
      </c>
      <c r="B28" s="87" t="s">
        <v>400</v>
      </c>
      <c r="C28" s="222" t="s">
        <v>506</v>
      </c>
      <c r="D28" s="222" t="s">
        <v>506</v>
      </c>
      <c r="E28" s="222" t="s">
        <v>506</v>
      </c>
      <c r="F28" s="222" t="s">
        <v>506</v>
      </c>
      <c r="G28" s="222" t="s">
        <v>506</v>
      </c>
      <c r="H28" s="212" t="s">
        <v>506</v>
      </c>
      <c r="I28" s="212" t="s">
        <v>506</v>
      </c>
      <c r="J28" s="212" t="s">
        <v>506</v>
      </c>
      <c r="K28" s="212" t="s">
        <v>506</v>
      </c>
      <c r="L28" s="212" t="s">
        <v>506</v>
      </c>
    </row>
    <row r="29" spans="1:12" s="66" customFormat="1" ht="54" customHeight="1" x14ac:dyDescent="0.25">
      <c r="A29" s="84" t="s">
        <v>215</v>
      </c>
      <c r="B29" s="87" t="s">
        <v>399</v>
      </c>
      <c r="C29" s="222" t="s">
        <v>506</v>
      </c>
      <c r="D29" s="222" t="s">
        <v>506</v>
      </c>
      <c r="E29" s="222" t="s">
        <v>506</v>
      </c>
      <c r="F29" s="222" t="s">
        <v>506</v>
      </c>
      <c r="G29" s="222" t="s">
        <v>506</v>
      </c>
      <c r="H29" s="212" t="s">
        <v>506</v>
      </c>
      <c r="I29" s="212" t="s">
        <v>506</v>
      </c>
      <c r="J29" s="212" t="s">
        <v>506</v>
      </c>
      <c r="K29" s="212" t="s">
        <v>506</v>
      </c>
      <c r="L29" s="212" t="s">
        <v>506</v>
      </c>
    </row>
    <row r="30" spans="1:12" s="66" customFormat="1" ht="42" customHeight="1" x14ac:dyDescent="0.25">
      <c r="A30" s="84" t="s">
        <v>214</v>
      </c>
      <c r="B30" s="87" t="s">
        <v>401</v>
      </c>
      <c r="C30" s="222" t="s">
        <v>506</v>
      </c>
      <c r="D30" s="222" t="s">
        <v>506</v>
      </c>
      <c r="E30" s="222" t="s">
        <v>506</v>
      </c>
      <c r="F30" s="222" t="s">
        <v>506</v>
      </c>
      <c r="G30" s="222" t="s">
        <v>506</v>
      </c>
      <c r="H30" s="212" t="s">
        <v>506</v>
      </c>
      <c r="I30" s="212" t="s">
        <v>506</v>
      </c>
      <c r="J30" s="212" t="s">
        <v>506</v>
      </c>
      <c r="K30" s="212" t="s">
        <v>506</v>
      </c>
      <c r="L30" s="212" t="s">
        <v>506</v>
      </c>
    </row>
    <row r="31" spans="1:12" s="66" customFormat="1" ht="37.5" customHeight="1" x14ac:dyDescent="0.25">
      <c r="A31" s="84" t="s">
        <v>213</v>
      </c>
      <c r="B31" s="83" t="s">
        <v>397</v>
      </c>
      <c r="C31" s="223">
        <v>46073</v>
      </c>
      <c r="D31" s="223">
        <f>C31+10</f>
        <v>46083</v>
      </c>
      <c r="E31" s="86"/>
      <c r="F31" s="86"/>
      <c r="G31" s="224" t="s">
        <v>334</v>
      </c>
      <c r="H31" s="215" t="s">
        <v>334</v>
      </c>
      <c r="I31" s="212" t="s">
        <v>506</v>
      </c>
      <c r="J31" s="212" t="s">
        <v>506</v>
      </c>
      <c r="K31" s="212" t="s">
        <v>506</v>
      </c>
      <c r="L31" s="212" t="s">
        <v>506</v>
      </c>
    </row>
    <row r="32" spans="1:12" s="66" customFormat="1" ht="31.5" x14ac:dyDescent="0.25">
      <c r="A32" s="84" t="s">
        <v>211</v>
      </c>
      <c r="B32" s="83" t="s">
        <v>402</v>
      </c>
      <c r="C32" s="223">
        <f>D31+60</f>
        <v>46143</v>
      </c>
      <c r="D32" s="223">
        <f>C32+20</f>
        <v>46163</v>
      </c>
      <c r="E32" s="86"/>
      <c r="F32" s="86"/>
      <c r="G32" s="224" t="s">
        <v>334</v>
      </c>
      <c r="H32" s="215" t="s">
        <v>334</v>
      </c>
      <c r="I32" s="212" t="s">
        <v>506</v>
      </c>
      <c r="J32" s="212" t="s">
        <v>506</v>
      </c>
      <c r="K32" s="212" t="s">
        <v>506</v>
      </c>
      <c r="L32" s="212" t="s">
        <v>506</v>
      </c>
    </row>
    <row r="33" spans="1:12" s="66" customFormat="1" ht="37.5" customHeight="1" x14ac:dyDescent="0.25">
      <c r="A33" s="84" t="s">
        <v>413</v>
      </c>
      <c r="B33" s="83" t="s">
        <v>330</v>
      </c>
      <c r="C33" s="222" t="s">
        <v>506</v>
      </c>
      <c r="D33" s="222" t="s">
        <v>506</v>
      </c>
      <c r="E33" s="86"/>
      <c r="F33" s="86"/>
      <c r="G33" s="222" t="s">
        <v>506</v>
      </c>
      <c r="H33" s="212" t="s">
        <v>506</v>
      </c>
      <c r="I33" s="212" t="s">
        <v>506</v>
      </c>
      <c r="J33" s="212" t="s">
        <v>506</v>
      </c>
      <c r="K33" s="212" t="s">
        <v>506</v>
      </c>
      <c r="L33" s="212" t="s">
        <v>506</v>
      </c>
    </row>
    <row r="34" spans="1:12" s="66" customFormat="1" ht="47.25" customHeight="1" x14ac:dyDescent="0.25">
      <c r="A34" s="84" t="s">
        <v>414</v>
      </c>
      <c r="B34" s="83" t="s">
        <v>406</v>
      </c>
      <c r="C34" s="222" t="s">
        <v>506</v>
      </c>
      <c r="D34" s="222" t="s">
        <v>506</v>
      </c>
      <c r="E34" s="86"/>
      <c r="F34" s="86"/>
      <c r="G34" s="222" t="s">
        <v>506</v>
      </c>
      <c r="H34" s="212" t="s">
        <v>506</v>
      </c>
      <c r="I34" s="212" t="s">
        <v>506</v>
      </c>
      <c r="J34" s="212" t="s">
        <v>506</v>
      </c>
      <c r="K34" s="212" t="s">
        <v>506</v>
      </c>
      <c r="L34" s="212" t="s">
        <v>506</v>
      </c>
    </row>
    <row r="35" spans="1:12" s="66" customFormat="1" ht="49.5" customHeight="1" x14ac:dyDescent="0.25">
      <c r="A35" s="84" t="s">
        <v>415</v>
      </c>
      <c r="B35" s="83" t="s">
        <v>212</v>
      </c>
      <c r="C35" s="223">
        <f>D32</f>
        <v>46163</v>
      </c>
      <c r="D35" s="223">
        <f>C35+10</f>
        <v>46173</v>
      </c>
      <c r="E35" s="86"/>
      <c r="F35" s="86"/>
      <c r="G35" s="224" t="s">
        <v>334</v>
      </c>
      <c r="H35" s="215" t="s">
        <v>334</v>
      </c>
      <c r="I35" s="212" t="s">
        <v>506</v>
      </c>
      <c r="J35" s="212" t="s">
        <v>506</v>
      </c>
      <c r="K35" s="212" t="s">
        <v>506</v>
      </c>
      <c r="L35" s="212" t="s">
        <v>506</v>
      </c>
    </row>
    <row r="36" spans="1:12" ht="37.5" customHeight="1" x14ac:dyDescent="0.25">
      <c r="A36" s="84" t="s">
        <v>416</v>
      </c>
      <c r="B36" s="83" t="s">
        <v>398</v>
      </c>
      <c r="C36" s="222" t="s">
        <v>506</v>
      </c>
      <c r="D36" s="222" t="s">
        <v>506</v>
      </c>
      <c r="E36" s="86"/>
      <c r="F36" s="86"/>
      <c r="G36" s="222" t="s">
        <v>506</v>
      </c>
      <c r="H36" s="212" t="s">
        <v>506</v>
      </c>
      <c r="I36" s="212" t="s">
        <v>506</v>
      </c>
      <c r="J36" s="212" t="s">
        <v>506</v>
      </c>
      <c r="K36" s="212" t="s">
        <v>506</v>
      </c>
      <c r="L36" s="212" t="s">
        <v>506</v>
      </c>
    </row>
    <row r="37" spans="1:12" x14ac:dyDescent="0.25">
      <c r="A37" s="84" t="s">
        <v>417</v>
      </c>
      <c r="B37" s="83" t="s">
        <v>210</v>
      </c>
      <c r="C37" s="223">
        <f>D31</f>
        <v>46083</v>
      </c>
      <c r="D37" s="223">
        <f>D35+30</f>
        <v>46203</v>
      </c>
      <c r="E37" s="86"/>
      <c r="F37" s="86"/>
      <c r="G37" s="224"/>
      <c r="H37" s="215"/>
      <c r="I37" s="212" t="s">
        <v>506</v>
      </c>
      <c r="J37" s="212" t="s">
        <v>506</v>
      </c>
      <c r="K37" s="212" t="s">
        <v>506</v>
      </c>
      <c r="L37" s="212" t="s">
        <v>506</v>
      </c>
    </row>
    <row r="38" spans="1:12" x14ac:dyDescent="0.25">
      <c r="A38" s="84" t="s">
        <v>418</v>
      </c>
      <c r="B38" s="85" t="s">
        <v>209</v>
      </c>
      <c r="C38" s="222" t="s">
        <v>506</v>
      </c>
      <c r="D38" s="222" t="s">
        <v>506</v>
      </c>
      <c r="E38" s="86"/>
      <c r="F38" s="86"/>
      <c r="G38" s="222" t="s">
        <v>506</v>
      </c>
      <c r="H38" s="212" t="s">
        <v>506</v>
      </c>
      <c r="I38" s="212" t="s">
        <v>506</v>
      </c>
      <c r="J38" s="212" t="s">
        <v>506</v>
      </c>
      <c r="K38" s="212" t="s">
        <v>506</v>
      </c>
      <c r="L38" s="212" t="s">
        <v>506</v>
      </c>
    </row>
    <row r="39" spans="1:12" ht="63" x14ac:dyDescent="0.25">
      <c r="A39" s="84">
        <v>2</v>
      </c>
      <c r="B39" s="83" t="s">
        <v>403</v>
      </c>
      <c r="C39" s="223">
        <f>C31</f>
        <v>46073</v>
      </c>
      <c r="D39" s="223">
        <f>D31</f>
        <v>46083</v>
      </c>
      <c r="E39" s="86"/>
      <c r="F39" s="86"/>
      <c r="G39" s="224" t="s">
        <v>334</v>
      </c>
      <c r="H39" s="215" t="s">
        <v>334</v>
      </c>
      <c r="I39" s="212" t="s">
        <v>506</v>
      </c>
      <c r="J39" s="212" t="s">
        <v>506</v>
      </c>
      <c r="K39" s="212" t="s">
        <v>506</v>
      </c>
      <c r="L39" s="212" t="s">
        <v>506</v>
      </c>
    </row>
    <row r="40" spans="1:12" ht="33.75" customHeight="1" x14ac:dyDescent="0.25">
      <c r="A40" s="84" t="s">
        <v>208</v>
      </c>
      <c r="B40" s="83" t="s">
        <v>405</v>
      </c>
      <c r="C40" s="223">
        <f>C39</f>
        <v>46073</v>
      </c>
      <c r="D40" s="223">
        <f>D39</f>
        <v>46083</v>
      </c>
      <c r="E40" s="86"/>
      <c r="F40" s="86"/>
      <c r="G40" s="224" t="s">
        <v>334</v>
      </c>
      <c r="H40" s="215" t="s">
        <v>334</v>
      </c>
      <c r="I40" s="212" t="s">
        <v>506</v>
      </c>
      <c r="J40" s="212" t="s">
        <v>506</v>
      </c>
      <c r="K40" s="212" t="s">
        <v>506</v>
      </c>
      <c r="L40" s="212" t="s">
        <v>506</v>
      </c>
    </row>
    <row r="41" spans="1:12" ht="63" customHeight="1" x14ac:dyDescent="0.25">
      <c r="A41" s="84" t="s">
        <v>207</v>
      </c>
      <c r="B41" s="85" t="s">
        <v>485</v>
      </c>
      <c r="C41" s="223">
        <f>C39</f>
        <v>46073</v>
      </c>
      <c r="D41" s="223">
        <f>D39</f>
        <v>46083</v>
      </c>
      <c r="E41" s="86"/>
      <c r="F41" s="86"/>
      <c r="G41" s="224" t="s">
        <v>334</v>
      </c>
      <c r="H41" s="215" t="s">
        <v>334</v>
      </c>
      <c r="I41" s="212" t="s">
        <v>506</v>
      </c>
      <c r="J41" s="212" t="s">
        <v>506</v>
      </c>
      <c r="K41" s="212" t="s">
        <v>506</v>
      </c>
      <c r="L41" s="212" t="s">
        <v>506</v>
      </c>
    </row>
    <row r="42" spans="1:12" ht="58.5" customHeight="1" x14ac:dyDescent="0.25">
      <c r="A42" s="84">
        <v>3</v>
      </c>
      <c r="B42" s="83" t="s">
        <v>404</v>
      </c>
      <c r="C42" s="223">
        <f>C43</f>
        <v>46103</v>
      </c>
      <c r="D42" s="223">
        <f>D47</f>
        <v>46258</v>
      </c>
      <c r="E42" s="86"/>
      <c r="F42" s="86"/>
      <c r="G42" s="224" t="s">
        <v>334</v>
      </c>
      <c r="H42" s="215" t="s">
        <v>334</v>
      </c>
      <c r="I42" s="212" t="s">
        <v>506</v>
      </c>
      <c r="J42" s="212" t="s">
        <v>506</v>
      </c>
      <c r="K42" s="212" t="s">
        <v>506</v>
      </c>
      <c r="L42" s="212" t="s">
        <v>506</v>
      </c>
    </row>
    <row r="43" spans="1:12" ht="34.5" customHeight="1" x14ac:dyDescent="0.25">
      <c r="A43" s="84" t="s">
        <v>206</v>
      </c>
      <c r="B43" s="83" t="s">
        <v>204</v>
      </c>
      <c r="C43" s="223">
        <f>C37+20</f>
        <v>46103</v>
      </c>
      <c r="D43" s="223">
        <f>C43+90</f>
        <v>46193</v>
      </c>
      <c r="E43" s="86"/>
      <c r="F43" s="86"/>
      <c r="G43" s="224" t="s">
        <v>334</v>
      </c>
      <c r="H43" s="215" t="s">
        <v>334</v>
      </c>
      <c r="I43" s="212" t="s">
        <v>506</v>
      </c>
      <c r="J43" s="212" t="s">
        <v>506</v>
      </c>
      <c r="K43" s="212" t="s">
        <v>506</v>
      </c>
      <c r="L43" s="212" t="s">
        <v>506</v>
      </c>
    </row>
    <row r="44" spans="1:12" ht="24.75" customHeight="1" x14ac:dyDescent="0.25">
      <c r="A44" s="84" t="s">
        <v>205</v>
      </c>
      <c r="B44" s="83" t="s">
        <v>202</v>
      </c>
      <c r="C44" s="223">
        <f>D43</f>
        <v>46193</v>
      </c>
      <c r="D44" s="223">
        <f>C44+45</f>
        <v>46238</v>
      </c>
      <c r="E44" s="86"/>
      <c r="F44" s="86"/>
      <c r="G44" s="224" t="s">
        <v>334</v>
      </c>
      <c r="H44" s="215" t="s">
        <v>334</v>
      </c>
      <c r="I44" s="212" t="s">
        <v>506</v>
      </c>
      <c r="J44" s="212" t="s">
        <v>506</v>
      </c>
      <c r="K44" s="212" t="s">
        <v>506</v>
      </c>
      <c r="L44" s="212" t="s">
        <v>506</v>
      </c>
    </row>
    <row r="45" spans="1:12" ht="90.75" customHeight="1" x14ac:dyDescent="0.25">
      <c r="A45" s="84" t="s">
        <v>203</v>
      </c>
      <c r="B45" s="83" t="s">
        <v>409</v>
      </c>
      <c r="C45" s="223">
        <f>D44</f>
        <v>46238</v>
      </c>
      <c r="D45" s="223">
        <f>C45+10</f>
        <v>46248</v>
      </c>
      <c r="E45" s="86"/>
      <c r="F45" s="86"/>
      <c r="G45" s="224" t="s">
        <v>334</v>
      </c>
      <c r="H45" s="215" t="s">
        <v>334</v>
      </c>
      <c r="I45" s="212" t="s">
        <v>506</v>
      </c>
      <c r="J45" s="212" t="s">
        <v>506</v>
      </c>
      <c r="K45" s="212" t="s">
        <v>506</v>
      </c>
      <c r="L45" s="212" t="s">
        <v>506</v>
      </c>
    </row>
    <row r="46" spans="1:12" ht="167.25" customHeight="1" x14ac:dyDescent="0.25">
      <c r="A46" s="84" t="s">
        <v>201</v>
      </c>
      <c r="B46" s="83" t="s">
        <v>407</v>
      </c>
      <c r="C46" s="222" t="s">
        <v>506</v>
      </c>
      <c r="D46" s="222" t="s">
        <v>506</v>
      </c>
      <c r="E46" s="86"/>
      <c r="F46" s="86"/>
      <c r="G46" s="222" t="s">
        <v>506</v>
      </c>
      <c r="H46" s="212" t="s">
        <v>506</v>
      </c>
      <c r="I46" s="212" t="s">
        <v>506</v>
      </c>
      <c r="J46" s="212" t="s">
        <v>506</v>
      </c>
      <c r="K46" s="212" t="s">
        <v>506</v>
      </c>
      <c r="L46" s="212" t="s">
        <v>506</v>
      </c>
    </row>
    <row r="47" spans="1:12" ht="30.75" customHeight="1" x14ac:dyDescent="0.25">
      <c r="A47" s="84" t="s">
        <v>199</v>
      </c>
      <c r="B47" s="83" t="s">
        <v>200</v>
      </c>
      <c r="C47" s="223">
        <f>D45</f>
        <v>46248</v>
      </c>
      <c r="D47" s="223">
        <f>C47+10</f>
        <v>46258</v>
      </c>
      <c r="E47" s="86"/>
      <c r="F47" s="86"/>
      <c r="G47" s="224" t="s">
        <v>334</v>
      </c>
      <c r="H47" s="215" t="s">
        <v>334</v>
      </c>
      <c r="I47" s="212" t="s">
        <v>506</v>
      </c>
      <c r="J47" s="212" t="s">
        <v>506</v>
      </c>
      <c r="K47" s="212" t="s">
        <v>506</v>
      </c>
      <c r="L47" s="212" t="s">
        <v>506</v>
      </c>
    </row>
    <row r="48" spans="1:12" ht="37.5" customHeight="1" x14ac:dyDescent="0.25">
      <c r="A48" s="84" t="s">
        <v>419</v>
      </c>
      <c r="B48" s="85" t="s">
        <v>198</v>
      </c>
      <c r="C48" s="222" t="s">
        <v>506</v>
      </c>
      <c r="D48" s="222" t="s">
        <v>506</v>
      </c>
      <c r="E48" s="86"/>
      <c r="F48" s="86"/>
      <c r="G48" s="222" t="s">
        <v>506</v>
      </c>
      <c r="H48" s="212" t="s">
        <v>506</v>
      </c>
      <c r="I48" s="212" t="s">
        <v>506</v>
      </c>
      <c r="J48" s="212" t="s">
        <v>506</v>
      </c>
      <c r="K48" s="212" t="s">
        <v>506</v>
      </c>
      <c r="L48" s="212" t="s">
        <v>506</v>
      </c>
    </row>
    <row r="49" spans="1:12" ht="35.25" customHeight="1" x14ac:dyDescent="0.25">
      <c r="A49" s="84">
        <v>4</v>
      </c>
      <c r="B49" s="83" t="s">
        <v>196</v>
      </c>
      <c r="C49" s="223">
        <f>D47</f>
        <v>46258</v>
      </c>
      <c r="D49" s="223">
        <f>C49+5</f>
        <v>46263</v>
      </c>
      <c r="E49" s="86"/>
      <c r="F49" s="86"/>
      <c r="G49" s="224" t="s">
        <v>334</v>
      </c>
      <c r="H49" s="215" t="s">
        <v>334</v>
      </c>
      <c r="I49" s="212" t="s">
        <v>506</v>
      </c>
      <c r="J49" s="212" t="s">
        <v>506</v>
      </c>
      <c r="K49" s="212" t="s">
        <v>506</v>
      </c>
      <c r="L49" s="212" t="s">
        <v>506</v>
      </c>
    </row>
    <row r="50" spans="1:12" ht="86.25" customHeight="1" x14ac:dyDescent="0.25">
      <c r="A50" s="84" t="s">
        <v>197</v>
      </c>
      <c r="B50" s="83" t="s">
        <v>408</v>
      </c>
      <c r="C50" s="223">
        <f>D49</f>
        <v>46263</v>
      </c>
      <c r="D50" s="223">
        <f>C50+45</f>
        <v>46308</v>
      </c>
      <c r="E50" s="86"/>
      <c r="F50" s="86"/>
      <c r="G50" s="224" t="s">
        <v>334</v>
      </c>
      <c r="H50" s="215" t="s">
        <v>334</v>
      </c>
      <c r="I50" s="212" t="s">
        <v>506</v>
      </c>
      <c r="J50" s="212" t="s">
        <v>506</v>
      </c>
      <c r="K50" s="212" t="s">
        <v>506</v>
      </c>
      <c r="L50" s="212" t="s">
        <v>506</v>
      </c>
    </row>
    <row r="51" spans="1:12" ht="77.25" customHeight="1" x14ac:dyDescent="0.25">
      <c r="A51" s="84" t="s">
        <v>195</v>
      </c>
      <c r="B51" s="83" t="s">
        <v>410</v>
      </c>
      <c r="C51" s="222" t="s">
        <v>506</v>
      </c>
      <c r="D51" s="222" t="s">
        <v>506</v>
      </c>
      <c r="E51" s="86"/>
      <c r="F51" s="86"/>
      <c r="G51" s="222" t="s">
        <v>506</v>
      </c>
      <c r="H51" s="212" t="s">
        <v>506</v>
      </c>
      <c r="I51" s="212" t="s">
        <v>506</v>
      </c>
      <c r="J51" s="212" t="s">
        <v>506</v>
      </c>
      <c r="K51" s="212" t="s">
        <v>506</v>
      </c>
      <c r="L51" s="212" t="s">
        <v>506</v>
      </c>
    </row>
    <row r="52" spans="1:12" ht="71.25" customHeight="1" x14ac:dyDescent="0.25">
      <c r="A52" s="84" t="s">
        <v>193</v>
      </c>
      <c r="B52" s="83" t="s">
        <v>194</v>
      </c>
      <c r="C52" s="222" t="s">
        <v>506</v>
      </c>
      <c r="D52" s="222" t="s">
        <v>506</v>
      </c>
      <c r="E52" s="86"/>
      <c r="F52" s="86"/>
      <c r="G52" s="222" t="s">
        <v>506</v>
      </c>
      <c r="H52" s="212" t="s">
        <v>506</v>
      </c>
      <c r="I52" s="212" t="s">
        <v>506</v>
      </c>
      <c r="J52" s="212" t="s">
        <v>506</v>
      </c>
      <c r="K52" s="212" t="s">
        <v>506</v>
      </c>
      <c r="L52" s="212" t="s">
        <v>506</v>
      </c>
    </row>
    <row r="53" spans="1:12" ht="48" customHeight="1" x14ac:dyDescent="0.25">
      <c r="A53" s="84" t="s">
        <v>191</v>
      </c>
      <c r="B53" s="154" t="s">
        <v>411</v>
      </c>
      <c r="C53" s="223">
        <f>D50</f>
        <v>46308</v>
      </c>
      <c r="D53" s="223">
        <f>C53+30</f>
        <v>46338</v>
      </c>
      <c r="E53" s="86"/>
      <c r="F53" s="86"/>
      <c r="G53" s="224" t="s">
        <v>334</v>
      </c>
      <c r="H53" s="215" t="s">
        <v>334</v>
      </c>
      <c r="I53" s="212" t="s">
        <v>506</v>
      </c>
      <c r="J53" s="212" t="s">
        <v>506</v>
      </c>
      <c r="K53" s="212" t="s">
        <v>506</v>
      </c>
      <c r="L53" s="212" t="s">
        <v>506</v>
      </c>
    </row>
    <row r="54" spans="1:12" ht="46.5" customHeight="1" x14ac:dyDescent="0.25">
      <c r="A54" s="84" t="s">
        <v>412</v>
      </c>
      <c r="B54" s="83" t="s">
        <v>192</v>
      </c>
      <c r="C54" s="222" t="s">
        <v>506</v>
      </c>
      <c r="D54" s="222" t="s">
        <v>506</v>
      </c>
      <c r="E54" s="86"/>
      <c r="F54" s="86"/>
      <c r="G54" s="222" t="s">
        <v>506</v>
      </c>
      <c r="H54" s="212" t="s">
        <v>506</v>
      </c>
      <c r="I54" s="212" t="s">
        <v>506</v>
      </c>
      <c r="J54" s="212" t="s">
        <v>506</v>
      </c>
      <c r="K54" s="212" t="s">
        <v>506</v>
      </c>
      <c r="L54" s="212" t="s">
        <v>506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20" zoomScale="55" zoomScaleNormal="70" zoomScaleSheetLayoutView="55" workbookViewId="0">
      <selection activeCell="S58" sqref="S58"/>
    </sheetView>
  </sheetViews>
  <sheetFormatPr defaultRowHeight="15.75" x14ac:dyDescent="0.25"/>
  <cols>
    <col min="1" max="1" width="9.140625" style="58"/>
    <col min="2" max="2" width="57.85546875" style="58" customWidth="1"/>
    <col min="3" max="3" width="16.140625" style="58" customWidth="1"/>
    <col min="4" max="4" width="20.140625" style="58" customWidth="1"/>
    <col min="5" max="5" width="20.42578125" style="58" customWidth="1"/>
    <col min="6" max="6" width="18.7109375" style="58" customWidth="1"/>
    <col min="7" max="7" width="15.7109375" style="59" customWidth="1"/>
    <col min="8" max="8" width="11.85546875" style="59" customWidth="1"/>
    <col min="9" max="9" width="10.42578125" style="59" customWidth="1"/>
    <col min="10" max="11" width="11.7109375" style="59" customWidth="1"/>
    <col min="12" max="12" width="11.5703125" style="58" customWidth="1"/>
    <col min="13" max="13" width="12.140625" style="58" customWidth="1"/>
    <col min="14" max="14" width="11.7109375" style="58" customWidth="1"/>
    <col min="15" max="15" width="10.85546875" style="58" customWidth="1"/>
    <col min="16" max="17" width="11.85546875" style="58" customWidth="1"/>
    <col min="18" max="18" width="12.140625" style="58" customWidth="1"/>
    <col min="19" max="19" width="13.5703125" style="58" customWidth="1"/>
    <col min="20" max="20" width="11.28515625" style="58" customWidth="1"/>
    <col min="21" max="21" width="11" style="58" customWidth="1"/>
    <col min="22" max="22" width="13.7109375" style="58" customWidth="1"/>
    <col min="23" max="23" width="13.42578125" style="58" customWidth="1"/>
    <col min="24" max="24" width="9.7109375" style="58" customWidth="1"/>
    <col min="25" max="25" width="11.5703125" style="58" customWidth="1"/>
    <col min="26" max="27" width="11.285156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8" t="s">
        <v>68</v>
      </c>
    </row>
    <row r="2" spans="1:29" ht="18.75" x14ac:dyDescent="0.3">
      <c r="A2" s="59"/>
      <c r="B2" s="59"/>
      <c r="C2" s="59"/>
      <c r="D2" s="59"/>
      <c r="E2" s="59"/>
      <c r="F2" s="59"/>
      <c r="L2" s="59"/>
      <c r="M2" s="59"/>
      <c r="AC2" s="13" t="s">
        <v>10</v>
      </c>
    </row>
    <row r="3" spans="1:29" ht="18.75" x14ac:dyDescent="0.3">
      <c r="A3" s="59"/>
      <c r="B3" s="59"/>
      <c r="C3" s="59"/>
      <c r="D3" s="59"/>
      <c r="E3" s="59"/>
      <c r="F3" s="59"/>
      <c r="L3" s="59"/>
      <c r="M3" s="59"/>
      <c r="AC3" s="13" t="s">
        <v>67</v>
      </c>
    </row>
    <row r="4" spans="1:29" ht="18.75" customHeight="1" x14ac:dyDescent="0.25">
      <c r="A4" s="229" t="str">
        <f>'5. анализ эконом эфф'!A5:AR5</f>
        <v>Год раскрытия информации:  2025  год</v>
      </c>
      <c r="B4" s="229"/>
      <c r="C4" s="229"/>
      <c r="D4" s="229"/>
      <c r="E4" s="229"/>
      <c r="F4" s="229"/>
      <c r="G4" s="229"/>
      <c r="H4" s="229"/>
      <c r="I4" s="229"/>
      <c r="J4" s="229"/>
      <c r="K4" s="229"/>
      <c r="L4" s="229"/>
      <c r="M4" s="229"/>
      <c r="N4" s="229"/>
      <c r="O4" s="229"/>
      <c r="P4" s="229"/>
      <c r="Q4" s="229"/>
      <c r="R4" s="229"/>
      <c r="S4" s="229"/>
      <c r="T4" s="229"/>
      <c r="U4" s="229"/>
      <c r="V4" s="229"/>
      <c r="W4" s="229"/>
      <c r="X4" s="229"/>
      <c r="Y4" s="229"/>
      <c r="Z4" s="229"/>
      <c r="AA4" s="229"/>
      <c r="AB4" s="229"/>
      <c r="AC4" s="229"/>
    </row>
    <row r="5" spans="1:29" ht="18.75" x14ac:dyDescent="0.3">
      <c r="A5" s="59"/>
      <c r="B5" s="59"/>
      <c r="C5" s="59"/>
      <c r="D5" s="59"/>
      <c r="E5" s="59"/>
      <c r="F5" s="59"/>
      <c r="L5" s="59"/>
      <c r="M5" s="59"/>
      <c r="AC5" s="13"/>
    </row>
    <row r="6" spans="1:29" ht="18.75" x14ac:dyDescent="0.25">
      <c r="A6" s="233" t="s">
        <v>9</v>
      </c>
      <c r="B6" s="233"/>
      <c r="C6" s="233"/>
      <c r="D6" s="233"/>
      <c r="E6" s="233"/>
      <c r="F6" s="233"/>
      <c r="G6" s="233"/>
      <c r="H6" s="233"/>
      <c r="I6" s="233"/>
      <c r="J6" s="233"/>
      <c r="K6" s="233"/>
      <c r="L6" s="233"/>
      <c r="M6" s="233"/>
      <c r="N6" s="233"/>
      <c r="O6" s="233"/>
      <c r="P6" s="233"/>
      <c r="Q6" s="233"/>
      <c r="R6" s="233"/>
      <c r="S6" s="233"/>
      <c r="T6" s="233"/>
      <c r="U6" s="233"/>
      <c r="V6" s="233"/>
      <c r="W6" s="233"/>
      <c r="X6" s="233"/>
      <c r="Y6" s="233"/>
      <c r="Z6" s="233"/>
      <c r="AA6" s="233"/>
      <c r="AB6" s="233"/>
      <c r="AC6" s="233"/>
    </row>
    <row r="7" spans="1:29" ht="18.75" x14ac:dyDescent="0.25">
      <c r="A7" s="11"/>
      <c r="B7" s="11"/>
      <c r="C7" s="11"/>
      <c r="D7" s="11"/>
      <c r="E7" s="11"/>
      <c r="F7" s="11"/>
      <c r="G7" s="11"/>
      <c r="H7" s="11"/>
      <c r="I7" s="11"/>
      <c r="J7" s="81"/>
      <c r="K7" s="81"/>
      <c r="L7" s="81"/>
      <c r="M7" s="81"/>
      <c r="N7" s="81"/>
      <c r="O7" s="81"/>
      <c r="P7" s="81"/>
      <c r="Q7" s="81"/>
      <c r="R7" s="81"/>
      <c r="S7" s="81"/>
      <c r="T7" s="81"/>
      <c r="U7" s="81"/>
      <c r="V7" s="81"/>
      <c r="W7" s="81"/>
      <c r="X7" s="81"/>
      <c r="Y7" s="81"/>
      <c r="Z7" s="81"/>
      <c r="AA7" s="81"/>
      <c r="AB7" s="81"/>
      <c r="AC7" s="81"/>
    </row>
    <row r="8" spans="1:29" x14ac:dyDescent="0.25">
      <c r="A8" s="234" t="s">
        <v>509</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row>
    <row r="9" spans="1:29" ht="18.75" customHeight="1" x14ac:dyDescent="0.25">
      <c r="A9" s="230" t="s">
        <v>8</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row>
    <row r="10" spans="1:29" ht="18.75" x14ac:dyDescent="0.25">
      <c r="A10" s="11"/>
      <c r="B10" s="11"/>
      <c r="C10" s="11"/>
      <c r="D10" s="11"/>
      <c r="E10" s="11"/>
      <c r="F10" s="11"/>
      <c r="G10" s="11"/>
      <c r="H10" s="11"/>
      <c r="I10" s="11"/>
      <c r="J10" s="81"/>
      <c r="K10" s="81"/>
      <c r="L10" s="81"/>
      <c r="M10" s="81"/>
      <c r="N10" s="81"/>
      <c r="O10" s="81"/>
      <c r="P10" s="81"/>
      <c r="Q10" s="81"/>
      <c r="R10" s="81"/>
      <c r="S10" s="81"/>
      <c r="T10" s="81"/>
      <c r="U10" s="81"/>
      <c r="V10" s="81"/>
      <c r="W10" s="81"/>
      <c r="X10" s="81"/>
      <c r="Y10" s="81"/>
      <c r="Z10" s="81"/>
      <c r="AA10" s="81"/>
      <c r="AB10" s="81"/>
      <c r="AC10" s="81"/>
    </row>
    <row r="11" spans="1:29" ht="21.75" customHeight="1" x14ac:dyDescent="0.25">
      <c r="A11" s="234" t="str">
        <f>'5. анализ эконом эфф'!A12:AR12</f>
        <v>О/УРЛ/58/01/0004</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30" t="s">
        <v>7</v>
      </c>
      <c r="B12" s="230"/>
      <c r="C12" s="230"/>
      <c r="D12" s="230"/>
      <c r="E12" s="230"/>
      <c r="F12" s="230"/>
      <c r="G12" s="230"/>
      <c r="H12" s="230"/>
      <c r="I12" s="230"/>
      <c r="J12" s="230"/>
      <c r="K12" s="230"/>
      <c r="L12" s="230"/>
      <c r="M12" s="230"/>
      <c r="N12" s="230"/>
      <c r="O12" s="230"/>
      <c r="P12" s="230"/>
      <c r="Q12" s="230"/>
      <c r="R12" s="230"/>
      <c r="S12" s="230"/>
      <c r="T12" s="230"/>
      <c r="U12" s="230"/>
      <c r="V12" s="230"/>
      <c r="W12" s="230"/>
      <c r="X12" s="230"/>
      <c r="Y12" s="230"/>
      <c r="Z12" s="230"/>
      <c r="AA12" s="230"/>
      <c r="AB12" s="230"/>
      <c r="AC12" s="230"/>
    </row>
    <row r="13" spans="1:29" ht="16.5" customHeight="1" x14ac:dyDescent="0.3">
      <c r="A13" s="9"/>
      <c r="B13" s="9"/>
      <c r="C13" s="9"/>
      <c r="D13" s="9"/>
      <c r="E13" s="9"/>
      <c r="F13" s="9"/>
      <c r="G13" s="9"/>
      <c r="H13" s="9"/>
      <c r="I13" s="9"/>
      <c r="J13" s="80"/>
      <c r="K13" s="80"/>
      <c r="L13" s="80"/>
      <c r="M13" s="80"/>
      <c r="N13" s="80"/>
      <c r="O13" s="80"/>
      <c r="P13" s="80"/>
      <c r="Q13" s="80"/>
      <c r="R13" s="80"/>
      <c r="S13" s="80"/>
      <c r="T13" s="80"/>
      <c r="U13" s="80"/>
      <c r="V13" s="80"/>
      <c r="W13" s="80"/>
      <c r="X13" s="80"/>
      <c r="Y13" s="80"/>
      <c r="Z13" s="80"/>
      <c r="AA13" s="80"/>
      <c r="AB13" s="80"/>
      <c r="AC13" s="80"/>
    </row>
    <row r="14" spans="1:29" ht="43.5" customHeight="1" x14ac:dyDescent="0.25">
      <c r="A14" s="234" t="str">
        <f>'5. анализ эконом эфф'!A15:AR15</f>
        <v>Реконструкция ВЛ-0,4 кВ от ТП №468 на жилые дома  инв. № 864042779 (замена провода А-35 на СИП-4х35 протяженностью 0,630 км, замена опор), Н.О в/г №19, Пензенская обл., г. Пенза, ул. Баумана, 97 (ПИР и СМР)</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row>
    <row r="15" spans="1:29" ht="15.75" customHeight="1" x14ac:dyDescent="0.25">
      <c r="A15" s="230" t="s">
        <v>6</v>
      </c>
      <c r="B15" s="230"/>
      <c r="C15" s="230"/>
      <c r="D15" s="230"/>
      <c r="E15" s="230"/>
      <c r="F15" s="230"/>
      <c r="G15" s="230"/>
      <c r="H15" s="230"/>
      <c r="I15" s="230"/>
      <c r="J15" s="230"/>
      <c r="K15" s="230"/>
      <c r="L15" s="230"/>
      <c r="M15" s="230"/>
      <c r="N15" s="230"/>
      <c r="O15" s="230"/>
      <c r="P15" s="230"/>
      <c r="Q15" s="230"/>
      <c r="R15" s="230"/>
      <c r="S15" s="230"/>
      <c r="T15" s="230"/>
      <c r="U15" s="230"/>
      <c r="V15" s="230"/>
      <c r="W15" s="230"/>
      <c r="X15" s="230"/>
      <c r="Y15" s="230"/>
      <c r="Z15" s="230"/>
      <c r="AA15" s="230"/>
      <c r="AB15" s="230"/>
      <c r="AC15" s="230"/>
    </row>
    <row r="16" spans="1:29"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339" t="s">
        <v>456</v>
      </c>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row>
    <row r="19" spans="1:32"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2" ht="33" customHeight="1" x14ac:dyDescent="0.25">
      <c r="A20" s="336" t="s">
        <v>190</v>
      </c>
      <c r="B20" s="336" t="s">
        <v>189</v>
      </c>
      <c r="C20" s="325" t="s">
        <v>188</v>
      </c>
      <c r="D20" s="325"/>
      <c r="E20" s="338" t="s">
        <v>187</v>
      </c>
      <c r="F20" s="338"/>
      <c r="G20" s="336" t="s">
        <v>524</v>
      </c>
      <c r="H20" s="344" t="s">
        <v>518</v>
      </c>
      <c r="I20" s="345"/>
      <c r="J20" s="345"/>
      <c r="K20" s="345"/>
      <c r="L20" s="344" t="s">
        <v>519</v>
      </c>
      <c r="M20" s="345"/>
      <c r="N20" s="345"/>
      <c r="O20" s="345"/>
      <c r="P20" s="344" t="s">
        <v>520</v>
      </c>
      <c r="Q20" s="345"/>
      <c r="R20" s="345"/>
      <c r="S20" s="345"/>
      <c r="T20" s="344" t="s">
        <v>521</v>
      </c>
      <c r="U20" s="345"/>
      <c r="V20" s="345"/>
      <c r="W20" s="345"/>
      <c r="X20" s="344" t="s">
        <v>522</v>
      </c>
      <c r="Y20" s="345"/>
      <c r="Z20" s="345"/>
      <c r="AA20" s="345"/>
      <c r="AB20" s="340" t="s">
        <v>186</v>
      </c>
      <c r="AC20" s="341"/>
      <c r="AD20" s="79"/>
      <c r="AE20" s="79"/>
      <c r="AF20" s="79"/>
    </row>
    <row r="21" spans="1:32" ht="66.75" customHeight="1" x14ac:dyDescent="0.25">
      <c r="A21" s="337"/>
      <c r="B21" s="337"/>
      <c r="C21" s="325"/>
      <c r="D21" s="325"/>
      <c r="E21" s="338"/>
      <c r="F21" s="338"/>
      <c r="G21" s="337"/>
      <c r="H21" s="325" t="s">
        <v>525</v>
      </c>
      <c r="I21" s="325"/>
      <c r="J21" s="325" t="s">
        <v>526</v>
      </c>
      <c r="K21" s="325"/>
      <c r="L21" s="325" t="s">
        <v>525</v>
      </c>
      <c r="M21" s="325"/>
      <c r="N21" s="325" t="s">
        <v>526</v>
      </c>
      <c r="O21" s="325"/>
      <c r="P21" s="325" t="s">
        <v>525</v>
      </c>
      <c r="Q21" s="325"/>
      <c r="R21" s="325" t="s">
        <v>526</v>
      </c>
      <c r="S21" s="325"/>
      <c r="T21" s="325" t="s">
        <v>525</v>
      </c>
      <c r="U21" s="325"/>
      <c r="V21" s="325" t="s">
        <v>526</v>
      </c>
      <c r="W21" s="325"/>
      <c r="X21" s="325" t="s">
        <v>525</v>
      </c>
      <c r="Y21" s="325"/>
      <c r="Z21" s="325" t="s">
        <v>526</v>
      </c>
      <c r="AA21" s="325"/>
      <c r="AB21" s="342"/>
      <c r="AC21" s="343"/>
    </row>
    <row r="22" spans="1:32" ht="69" customHeight="1" x14ac:dyDescent="0.25">
      <c r="A22" s="332"/>
      <c r="B22" s="332"/>
      <c r="C22" s="189" t="s">
        <v>525</v>
      </c>
      <c r="D22" s="189" t="s">
        <v>526</v>
      </c>
      <c r="E22" s="78" t="s">
        <v>512</v>
      </c>
      <c r="F22" s="78" t="s">
        <v>516</v>
      </c>
      <c r="G22" s="332"/>
      <c r="H22" s="77" t="s">
        <v>437</v>
      </c>
      <c r="I22" s="77" t="s">
        <v>438</v>
      </c>
      <c r="J22" s="77" t="s">
        <v>437</v>
      </c>
      <c r="K22" s="77" t="s">
        <v>438</v>
      </c>
      <c r="L22" s="77" t="s">
        <v>437</v>
      </c>
      <c r="M22" s="77" t="s">
        <v>438</v>
      </c>
      <c r="N22" s="77" t="s">
        <v>437</v>
      </c>
      <c r="O22" s="77" t="s">
        <v>438</v>
      </c>
      <c r="P22" s="77" t="s">
        <v>437</v>
      </c>
      <c r="Q22" s="77" t="s">
        <v>438</v>
      </c>
      <c r="R22" s="77" t="s">
        <v>437</v>
      </c>
      <c r="S22" s="77" t="s">
        <v>438</v>
      </c>
      <c r="T22" s="77" t="s">
        <v>437</v>
      </c>
      <c r="U22" s="77" t="s">
        <v>438</v>
      </c>
      <c r="V22" s="77" t="s">
        <v>437</v>
      </c>
      <c r="W22" s="77" t="s">
        <v>438</v>
      </c>
      <c r="X22" s="77" t="s">
        <v>437</v>
      </c>
      <c r="Y22" s="77" t="s">
        <v>438</v>
      </c>
      <c r="Z22" s="77" t="s">
        <v>437</v>
      </c>
      <c r="AA22" s="77" t="s">
        <v>438</v>
      </c>
      <c r="AB22" s="189" t="s">
        <v>525</v>
      </c>
      <c r="AC22" s="189" t="s">
        <v>526</v>
      </c>
    </row>
    <row r="23" spans="1:32" ht="19.5" customHeight="1" x14ac:dyDescent="0.25">
      <c r="A23" s="70">
        <v>1</v>
      </c>
      <c r="B23" s="70">
        <v>2</v>
      </c>
      <c r="C23" s="187">
        <v>3</v>
      </c>
      <c r="D23" s="187">
        <v>4</v>
      </c>
      <c r="E23" s="187">
        <v>5</v>
      </c>
      <c r="F23" s="187">
        <v>6</v>
      </c>
      <c r="G23" s="187">
        <v>7</v>
      </c>
      <c r="H23" s="187">
        <v>8</v>
      </c>
      <c r="I23" s="187">
        <v>9</v>
      </c>
      <c r="J23" s="187">
        <v>10</v>
      </c>
      <c r="K23" s="187">
        <v>11</v>
      </c>
      <c r="L23" s="187">
        <v>12</v>
      </c>
      <c r="M23" s="187">
        <v>13</v>
      </c>
      <c r="N23" s="187">
        <v>14</v>
      </c>
      <c r="O23" s="187">
        <v>15</v>
      </c>
      <c r="P23" s="217">
        <v>12</v>
      </c>
      <c r="Q23" s="217">
        <v>13</v>
      </c>
      <c r="R23" s="217">
        <v>14</v>
      </c>
      <c r="S23" s="217">
        <v>15</v>
      </c>
      <c r="T23" s="217">
        <v>12</v>
      </c>
      <c r="U23" s="217">
        <v>13</v>
      </c>
      <c r="V23" s="217">
        <v>14</v>
      </c>
      <c r="W23" s="217">
        <v>15</v>
      </c>
      <c r="X23" s="187">
        <v>16</v>
      </c>
      <c r="Y23" s="187">
        <v>17</v>
      </c>
      <c r="Z23" s="187">
        <v>18</v>
      </c>
      <c r="AA23" s="187">
        <v>19</v>
      </c>
      <c r="AB23" s="187">
        <v>20</v>
      </c>
      <c r="AC23" s="187">
        <v>21</v>
      </c>
    </row>
    <row r="24" spans="1:32" ht="47.25" customHeight="1" x14ac:dyDescent="0.25">
      <c r="A24" s="75">
        <v>1</v>
      </c>
      <c r="B24" s="74" t="s">
        <v>185</v>
      </c>
      <c r="C24" s="47">
        <f>C27</f>
        <v>1.3149999999999999</v>
      </c>
      <c r="D24" s="219">
        <f>D27</f>
        <v>1.3149999999999999</v>
      </c>
      <c r="E24" s="47">
        <v>0</v>
      </c>
      <c r="F24" s="47">
        <v>0</v>
      </c>
      <c r="G24" s="47">
        <v>0</v>
      </c>
      <c r="H24" s="47">
        <f t="shared" ref="H24:I24" si="0">H27</f>
        <v>0</v>
      </c>
      <c r="I24" s="47">
        <f t="shared" si="0"/>
        <v>0</v>
      </c>
      <c r="J24" s="47">
        <f t="shared" ref="J24:Y24" si="1">SUM(J25:J29)</f>
        <v>0</v>
      </c>
      <c r="K24" s="47">
        <f t="shared" si="1"/>
        <v>0</v>
      </c>
      <c r="L24" s="47">
        <f t="shared" ref="L24:O24" si="2">L27</f>
        <v>0</v>
      </c>
      <c r="M24" s="47">
        <f t="shared" si="2"/>
        <v>0</v>
      </c>
      <c r="N24" s="47">
        <f t="shared" si="2"/>
        <v>1.3149999999999999</v>
      </c>
      <c r="O24" s="47">
        <f t="shared" si="2"/>
        <v>1.3149999999999999</v>
      </c>
      <c r="P24" s="219">
        <f t="shared" ref="P24:Q24" si="3">SUM(P25:P29)</f>
        <v>0</v>
      </c>
      <c r="Q24" s="219">
        <f t="shared" si="3"/>
        <v>0</v>
      </c>
      <c r="R24" s="47">
        <f t="shared" ref="R24:U24" si="4">R27</f>
        <v>0</v>
      </c>
      <c r="S24" s="47">
        <f t="shared" si="4"/>
        <v>0</v>
      </c>
      <c r="T24" s="47">
        <f t="shared" si="4"/>
        <v>1.3149999999999999</v>
      </c>
      <c r="U24" s="47">
        <f t="shared" si="4"/>
        <v>1.3149999999999999</v>
      </c>
      <c r="V24" s="47">
        <f t="shared" ref="V24:W24" si="5">V27</f>
        <v>0</v>
      </c>
      <c r="W24" s="47">
        <f t="shared" si="5"/>
        <v>0</v>
      </c>
      <c r="X24" s="47">
        <f t="shared" si="1"/>
        <v>0</v>
      </c>
      <c r="Y24" s="47">
        <f t="shared" si="1"/>
        <v>0</v>
      </c>
      <c r="Z24" s="47">
        <f t="shared" ref="Z24:AA24" si="6">Z27</f>
        <v>0</v>
      </c>
      <c r="AA24" s="47">
        <f t="shared" si="6"/>
        <v>0</v>
      </c>
      <c r="AB24" s="47">
        <f>H24+L24+P24+T24+X24</f>
        <v>1.3149999999999999</v>
      </c>
      <c r="AC24" s="219">
        <f>J24+N24+R24+V24+Z24+G24</f>
        <v>1.3149999999999999</v>
      </c>
    </row>
    <row r="25" spans="1:32" ht="24" customHeight="1" x14ac:dyDescent="0.25">
      <c r="A25" s="72" t="s">
        <v>184</v>
      </c>
      <c r="B25" s="47" t="s">
        <v>183</v>
      </c>
      <c r="C25" s="47">
        <v>0</v>
      </c>
      <c r="D25" s="47">
        <v>0</v>
      </c>
      <c r="E25" s="47">
        <v>0</v>
      </c>
      <c r="F25" s="47">
        <v>0</v>
      </c>
      <c r="G25" s="47">
        <v>0</v>
      </c>
      <c r="H25" s="47">
        <v>0</v>
      </c>
      <c r="I25" s="47">
        <v>0</v>
      </c>
      <c r="J25" s="47">
        <v>0</v>
      </c>
      <c r="K25" s="47">
        <v>0</v>
      </c>
      <c r="L25" s="47">
        <v>0</v>
      </c>
      <c r="M25" s="47">
        <v>0</v>
      </c>
      <c r="N25" s="47">
        <v>0</v>
      </c>
      <c r="O25" s="47">
        <v>0</v>
      </c>
      <c r="P25" s="47">
        <v>0</v>
      </c>
      <c r="Q25" s="47">
        <v>0</v>
      </c>
      <c r="R25" s="47">
        <v>0</v>
      </c>
      <c r="S25" s="47">
        <v>0</v>
      </c>
      <c r="T25" s="47">
        <v>0</v>
      </c>
      <c r="U25" s="47">
        <v>0</v>
      </c>
      <c r="V25" s="47">
        <v>0</v>
      </c>
      <c r="W25" s="47">
        <v>0</v>
      </c>
      <c r="X25" s="47">
        <v>0</v>
      </c>
      <c r="Y25" s="47">
        <v>0</v>
      </c>
      <c r="Z25" s="47">
        <v>0</v>
      </c>
      <c r="AA25" s="47">
        <v>0</v>
      </c>
      <c r="AB25" s="47">
        <f t="shared" ref="AB25:AB64" si="7">H25+L25+P25+T25+X25</f>
        <v>0</v>
      </c>
      <c r="AC25" s="47">
        <f t="shared" ref="AC25:AC64" si="8">J25+N25+R25+V25+Z25</f>
        <v>0</v>
      </c>
    </row>
    <row r="26" spans="1:32" x14ac:dyDescent="0.25">
      <c r="A26" s="72" t="s">
        <v>182</v>
      </c>
      <c r="B26" s="47" t="s">
        <v>181</v>
      </c>
      <c r="C26" s="47">
        <v>0</v>
      </c>
      <c r="D26" s="47">
        <v>0</v>
      </c>
      <c r="E26" s="47">
        <v>0</v>
      </c>
      <c r="F26" s="47">
        <v>0</v>
      </c>
      <c r="G26" s="47">
        <v>0</v>
      </c>
      <c r="H26" s="47">
        <v>0</v>
      </c>
      <c r="I26" s="47">
        <v>0</v>
      </c>
      <c r="J26" s="47">
        <v>0</v>
      </c>
      <c r="K26" s="47">
        <v>0</v>
      </c>
      <c r="L26" s="47">
        <v>0</v>
      </c>
      <c r="M26" s="47">
        <v>0</v>
      </c>
      <c r="N26" s="47">
        <v>0</v>
      </c>
      <c r="O26" s="47">
        <v>0</v>
      </c>
      <c r="P26" s="47">
        <v>0</v>
      </c>
      <c r="Q26" s="47">
        <v>0</v>
      </c>
      <c r="R26" s="47">
        <v>0</v>
      </c>
      <c r="S26" s="47">
        <v>0</v>
      </c>
      <c r="T26" s="47">
        <v>0</v>
      </c>
      <c r="U26" s="47">
        <v>0</v>
      </c>
      <c r="V26" s="47">
        <v>0</v>
      </c>
      <c r="W26" s="47">
        <v>0</v>
      </c>
      <c r="X26" s="47">
        <v>0</v>
      </c>
      <c r="Y26" s="47">
        <v>0</v>
      </c>
      <c r="Z26" s="47">
        <v>0</v>
      </c>
      <c r="AA26" s="47">
        <v>0</v>
      </c>
      <c r="AB26" s="47">
        <f t="shared" si="7"/>
        <v>0</v>
      </c>
      <c r="AC26" s="47">
        <f t="shared" si="8"/>
        <v>0</v>
      </c>
    </row>
    <row r="27" spans="1:32" ht="31.5" x14ac:dyDescent="0.25">
      <c r="A27" s="72" t="s">
        <v>180</v>
      </c>
      <c r="B27" s="47" t="s">
        <v>393</v>
      </c>
      <c r="C27" s="47">
        <v>1.3149999999999999</v>
      </c>
      <c r="D27" s="219">
        <v>1.3149999999999999</v>
      </c>
      <c r="E27" s="47">
        <v>0</v>
      </c>
      <c r="F27" s="47">
        <v>0</v>
      </c>
      <c r="G27" s="47">
        <v>0</v>
      </c>
      <c r="H27" s="47">
        <v>0</v>
      </c>
      <c r="I27" s="47">
        <v>0</v>
      </c>
      <c r="J27" s="47">
        <v>0</v>
      </c>
      <c r="K27" s="47">
        <v>0</v>
      </c>
      <c r="L27" s="47">
        <v>0</v>
      </c>
      <c r="M27" s="47">
        <v>0</v>
      </c>
      <c r="N27" s="47">
        <v>1.3149999999999999</v>
      </c>
      <c r="O27" s="47">
        <v>1.3149999999999999</v>
      </c>
      <c r="P27" s="219">
        <v>0</v>
      </c>
      <c r="Q27" s="219">
        <v>0</v>
      </c>
      <c r="R27" s="47">
        <v>0</v>
      </c>
      <c r="S27" s="47">
        <v>0</v>
      </c>
      <c r="T27" s="47">
        <v>1.3149999999999999</v>
      </c>
      <c r="U27" s="47">
        <v>1.3149999999999999</v>
      </c>
      <c r="V27" s="47">
        <v>0</v>
      </c>
      <c r="W27" s="47">
        <v>0</v>
      </c>
      <c r="X27" s="47">
        <v>0</v>
      </c>
      <c r="Y27" s="47">
        <v>0</v>
      </c>
      <c r="Z27" s="47">
        <v>0</v>
      </c>
      <c r="AA27" s="47">
        <v>0</v>
      </c>
      <c r="AB27" s="47">
        <f t="shared" si="7"/>
        <v>1.3149999999999999</v>
      </c>
      <c r="AC27" s="219">
        <f>J27+N27+R27+V27+Z27+G27</f>
        <v>1.3149999999999999</v>
      </c>
    </row>
    <row r="28" spans="1:32" x14ac:dyDescent="0.25">
      <c r="A28" s="72" t="s">
        <v>179</v>
      </c>
      <c r="B28" s="47" t="s">
        <v>178</v>
      </c>
      <c r="C28" s="47">
        <v>0</v>
      </c>
      <c r="D28" s="47">
        <v>0</v>
      </c>
      <c r="E28" s="47">
        <v>0</v>
      </c>
      <c r="F28" s="47">
        <v>0</v>
      </c>
      <c r="G28" s="47">
        <v>0</v>
      </c>
      <c r="H28" s="47">
        <v>0</v>
      </c>
      <c r="I28" s="47">
        <v>0</v>
      </c>
      <c r="J28" s="47">
        <v>0</v>
      </c>
      <c r="K28" s="47">
        <v>0</v>
      </c>
      <c r="L28" s="47">
        <v>0</v>
      </c>
      <c r="M28" s="47">
        <v>0</v>
      </c>
      <c r="N28" s="47">
        <v>0</v>
      </c>
      <c r="O28" s="47">
        <v>0</v>
      </c>
      <c r="P28" s="47">
        <v>0</v>
      </c>
      <c r="Q28" s="47">
        <v>0</v>
      </c>
      <c r="R28" s="47">
        <v>0</v>
      </c>
      <c r="S28" s="47">
        <v>0</v>
      </c>
      <c r="T28" s="47">
        <v>0</v>
      </c>
      <c r="U28" s="47">
        <v>0</v>
      </c>
      <c r="V28" s="47">
        <v>0</v>
      </c>
      <c r="W28" s="47">
        <v>0</v>
      </c>
      <c r="X28" s="47">
        <v>0</v>
      </c>
      <c r="Y28" s="47">
        <v>0</v>
      </c>
      <c r="Z28" s="47">
        <v>0</v>
      </c>
      <c r="AA28" s="47">
        <v>0</v>
      </c>
      <c r="AB28" s="47">
        <f t="shared" si="7"/>
        <v>0</v>
      </c>
      <c r="AC28" s="47">
        <f t="shared" si="8"/>
        <v>0</v>
      </c>
    </row>
    <row r="29" spans="1:32" x14ac:dyDescent="0.25">
      <c r="A29" s="72" t="s">
        <v>177</v>
      </c>
      <c r="B29" s="76" t="s">
        <v>176</v>
      </c>
      <c r="C29" s="47">
        <v>0</v>
      </c>
      <c r="D29" s="47">
        <v>0</v>
      </c>
      <c r="E29" s="47">
        <v>0</v>
      </c>
      <c r="F29" s="47">
        <v>0</v>
      </c>
      <c r="G29" s="47">
        <v>0</v>
      </c>
      <c r="H29" s="47">
        <v>0</v>
      </c>
      <c r="I29" s="47">
        <v>0</v>
      </c>
      <c r="J29" s="47">
        <v>0</v>
      </c>
      <c r="K29" s="47">
        <v>0</v>
      </c>
      <c r="L29" s="47">
        <v>0</v>
      </c>
      <c r="M29" s="47">
        <v>0</v>
      </c>
      <c r="N29" s="47">
        <v>0</v>
      </c>
      <c r="O29" s="47">
        <v>0</v>
      </c>
      <c r="P29" s="47">
        <v>0</v>
      </c>
      <c r="Q29" s="47">
        <v>0</v>
      </c>
      <c r="R29" s="47">
        <v>0</v>
      </c>
      <c r="S29" s="47">
        <v>0</v>
      </c>
      <c r="T29" s="47">
        <v>0</v>
      </c>
      <c r="U29" s="47">
        <v>0</v>
      </c>
      <c r="V29" s="47">
        <v>0</v>
      </c>
      <c r="W29" s="47">
        <v>0</v>
      </c>
      <c r="X29" s="47">
        <v>0</v>
      </c>
      <c r="Y29" s="47">
        <v>0</v>
      </c>
      <c r="Z29" s="47">
        <v>0</v>
      </c>
      <c r="AA29" s="47">
        <v>0</v>
      </c>
      <c r="AB29" s="47">
        <f t="shared" si="7"/>
        <v>0</v>
      </c>
      <c r="AC29" s="47">
        <f t="shared" si="8"/>
        <v>0</v>
      </c>
    </row>
    <row r="30" spans="1:32" ht="47.25" x14ac:dyDescent="0.25">
      <c r="A30" s="75" t="s">
        <v>63</v>
      </c>
      <c r="B30" s="74" t="s">
        <v>175</v>
      </c>
      <c r="C30" s="47">
        <f>C31+C32</f>
        <v>1.0960000000000001</v>
      </c>
      <c r="D30" s="47">
        <f>D31+D32</f>
        <v>1.0960000000000001</v>
      </c>
      <c r="E30" s="47">
        <v>0</v>
      </c>
      <c r="F30" s="47">
        <v>0</v>
      </c>
      <c r="G30" s="47">
        <v>0</v>
      </c>
      <c r="H30" s="47">
        <v>0</v>
      </c>
      <c r="I30" s="47">
        <v>0</v>
      </c>
      <c r="J30" s="219">
        <f t="shared" ref="J30:K30" si="9">SUM(J31:J34)</f>
        <v>0</v>
      </c>
      <c r="K30" s="219">
        <f t="shared" si="9"/>
        <v>0</v>
      </c>
      <c r="L30" s="219">
        <f t="shared" ref="L30:O30" si="10">L31+L32</f>
        <v>0</v>
      </c>
      <c r="M30" s="219">
        <f t="shared" si="10"/>
        <v>0</v>
      </c>
      <c r="N30" s="47">
        <f t="shared" si="10"/>
        <v>1.0960000000000001</v>
      </c>
      <c r="O30" s="47">
        <f t="shared" si="10"/>
        <v>1.0960000000000001</v>
      </c>
      <c r="P30" s="47">
        <f t="shared" ref="P30:Y30" si="11">SUM(P31:P34)</f>
        <v>0</v>
      </c>
      <c r="Q30" s="47">
        <f t="shared" si="11"/>
        <v>0</v>
      </c>
      <c r="R30" s="47">
        <f t="shared" ref="R30:U30" si="12">R31+R32</f>
        <v>0</v>
      </c>
      <c r="S30" s="47">
        <f t="shared" si="12"/>
        <v>0</v>
      </c>
      <c r="T30" s="47">
        <f t="shared" si="12"/>
        <v>1.0960000000000001</v>
      </c>
      <c r="U30" s="47">
        <f t="shared" si="12"/>
        <v>1.0960000000000001</v>
      </c>
      <c r="V30" s="47">
        <f t="shared" ref="V30:W30" si="13">V32</f>
        <v>0</v>
      </c>
      <c r="W30" s="47">
        <f t="shared" si="13"/>
        <v>0</v>
      </c>
      <c r="X30" s="47">
        <f t="shared" si="11"/>
        <v>0</v>
      </c>
      <c r="Y30" s="47">
        <f t="shared" si="11"/>
        <v>0</v>
      </c>
      <c r="Z30" s="47">
        <f t="shared" ref="Z30:AA30" si="14">Z32</f>
        <v>0</v>
      </c>
      <c r="AA30" s="47">
        <f t="shared" si="14"/>
        <v>0</v>
      </c>
      <c r="AB30" s="47">
        <f t="shared" si="7"/>
        <v>1.0960000000000001</v>
      </c>
      <c r="AC30" s="47">
        <f t="shared" si="8"/>
        <v>1.0960000000000001</v>
      </c>
    </row>
    <row r="31" spans="1:32" x14ac:dyDescent="0.25">
      <c r="A31" s="75" t="s">
        <v>174</v>
      </c>
      <c r="B31" s="47" t="s">
        <v>173</v>
      </c>
      <c r="C31" s="47">
        <v>0.32900000000000001</v>
      </c>
      <c r="D31" s="47">
        <v>0.32900000000000001</v>
      </c>
      <c r="E31" s="47">
        <v>0</v>
      </c>
      <c r="F31" s="47">
        <v>0</v>
      </c>
      <c r="G31" s="47">
        <v>0</v>
      </c>
      <c r="H31" s="47">
        <v>0</v>
      </c>
      <c r="I31" s="47">
        <v>0</v>
      </c>
      <c r="J31" s="47">
        <v>0</v>
      </c>
      <c r="K31" s="47">
        <v>0</v>
      </c>
      <c r="L31" s="47">
        <v>0</v>
      </c>
      <c r="M31" s="47">
        <v>0</v>
      </c>
      <c r="N31" s="47">
        <v>0.32900000000000001</v>
      </c>
      <c r="O31" s="47">
        <v>0.32900000000000001</v>
      </c>
      <c r="P31" s="47">
        <v>0</v>
      </c>
      <c r="Q31" s="47">
        <v>0</v>
      </c>
      <c r="R31" s="47">
        <v>0</v>
      </c>
      <c r="S31" s="47">
        <v>0</v>
      </c>
      <c r="T31" s="47">
        <v>0.32900000000000001</v>
      </c>
      <c r="U31" s="47">
        <v>0.32900000000000001</v>
      </c>
      <c r="V31" s="47">
        <v>0</v>
      </c>
      <c r="W31" s="47">
        <v>0</v>
      </c>
      <c r="X31" s="47">
        <v>0</v>
      </c>
      <c r="Y31" s="47">
        <v>0</v>
      </c>
      <c r="Z31" s="47">
        <v>0</v>
      </c>
      <c r="AA31" s="47">
        <v>0</v>
      </c>
      <c r="AB31" s="47">
        <f t="shared" si="7"/>
        <v>0.32900000000000001</v>
      </c>
      <c r="AC31" s="47">
        <f t="shared" si="8"/>
        <v>0.32900000000000001</v>
      </c>
    </row>
    <row r="32" spans="1:32" ht="31.5" x14ac:dyDescent="0.25">
      <c r="A32" s="75" t="s">
        <v>172</v>
      </c>
      <c r="B32" s="47" t="s">
        <v>171</v>
      </c>
      <c r="C32" s="47">
        <v>0.76700000000000002</v>
      </c>
      <c r="D32" s="47">
        <v>0.76700000000000002</v>
      </c>
      <c r="E32" s="47">
        <v>0</v>
      </c>
      <c r="F32" s="47">
        <v>0</v>
      </c>
      <c r="G32" s="47">
        <v>0</v>
      </c>
      <c r="H32" s="47">
        <v>0</v>
      </c>
      <c r="I32" s="47">
        <v>0</v>
      </c>
      <c r="J32" s="219">
        <v>0</v>
      </c>
      <c r="K32" s="219">
        <v>0</v>
      </c>
      <c r="L32" s="219">
        <v>0</v>
      </c>
      <c r="M32" s="219">
        <v>0</v>
      </c>
      <c r="N32" s="219">
        <v>0.76700000000000002</v>
      </c>
      <c r="O32" s="219">
        <v>0.76700000000000002</v>
      </c>
      <c r="P32" s="47">
        <v>0</v>
      </c>
      <c r="Q32" s="47">
        <v>0</v>
      </c>
      <c r="R32" s="47">
        <v>0</v>
      </c>
      <c r="S32" s="47">
        <v>0</v>
      </c>
      <c r="T32" s="47">
        <v>0.76700000000000002</v>
      </c>
      <c r="U32" s="47">
        <v>0.76700000000000002</v>
      </c>
      <c r="V32" s="47">
        <v>0</v>
      </c>
      <c r="W32" s="47">
        <v>0</v>
      </c>
      <c r="X32" s="47">
        <v>0</v>
      </c>
      <c r="Y32" s="47">
        <v>0</v>
      </c>
      <c r="Z32" s="47">
        <v>0</v>
      </c>
      <c r="AA32" s="47">
        <v>0</v>
      </c>
      <c r="AB32" s="47">
        <f t="shared" si="7"/>
        <v>0.76700000000000002</v>
      </c>
      <c r="AC32" s="47">
        <f t="shared" si="8"/>
        <v>0.76700000000000002</v>
      </c>
    </row>
    <row r="33" spans="1:29" x14ac:dyDescent="0.25">
      <c r="A33" s="75" t="s">
        <v>170</v>
      </c>
      <c r="B33" s="47" t="s">
        <v>169</v>
      </c>
      <c r="C33" s="47"/>
      <c r="D33" s="47"/>
      <c r="E33" s="47">
        <v>0</v>
      </c>
      <c r="F33" s="47">
        <v>0</v>
      </c>
      <c r="G33" s="47">
        <v>0</v>
      </c>
      <c r="H33" s="47"/>
      <c r="I33" s="47"/>
      <c r="J33" s="47">
        <v>0</v>
      </c>
      <c r="K33" s="47">
        <v>0</v>
      </c>
      <c r="L33" s="47"/>
      <c r="M33" s="47"/>
      <c r="N33" s="47"/>
      <c r="O33" s="47"/>
      <c r="P33" s="47">
        <v>0</v>
      </c>
      <c r="Q33" s="47">
        <v>0</v>
      </c>
      <c r="R33" s="47"/>
      <c r="S33" s="47"/>
      <c r="T33" s="47"/>
      <c r="U33" s="47"/>
      <c r="V33" s="47">
        <v>0</v>
      </c>
      <c r="W33" s="47">
        <v>0</v>
      </c>
      <c r="X33" s="47">
        <v>0</v>
      </c>
      <c r="Y33" s="47">
        <v>0</v>
      </c>
      <c r="Z33" s="47">
        <v>0</v>
      </c>
      <c r="AA33" s="47">
        <v>0</v>
      </c>
      <c r="AB33" s="47">
        <f t="shared" si="7"/>
        <v>0</v>
      </c>
      <c r="AC33" s="47">
        <f t="shared" si="8"/>
        <v>0</v>
      </c>
    </row>
    <row r="34" spans="1:29" x14ac:dyDescent="0.25">
      <c r="A34" s="75" t="s">
        <v>168</v>
      </c>
      <c r="B34" s="47" t="s">
        <v>167</v>
      </c>
      <c r="C34" s="47">
        <v>0</v>
      </c>
      <c r="D34" s="47">
        <v>0</v>
      </c>
      <c r="E34" s="47">
        <v>0</v>
      </c>
      <c r="F34" s="47">
        <v>0</v>
      </c>
      <c r="G34" s="47">
        <v>0</v>
      </c>
      <c r="H34" s="47">
        <v>0</v>
      </c>
      <c r="I34" s="47">
        <v>0</v>
      </c>
      <c r="J34" s="47">
        <v>0</v>
      </c>
      <c r="K34" s="47">
        <v>0</v>
      </c>
      <c r="L34" s="47">
        <v>0</v>
      </c>
      <c r="M34" s="47">
        <v>0</v>
      </c>
      <c r="N34" s="47">
        <v>0</v>
      </c>
      <c r="O34" s="47">
        <v>0</v>
      </c>
      <c r="P34" s="47">
        <v>0</v>
      </c>
      <c r="Q34" s="47">
        <v>0</v>
      </c>
      <c r="R34" s="47">
        <v>0</v>
      </c>
      <c r="S34" s="47">
        <v>0</v>
      </c>
      <c r="T34" s="47">
        <v>0</v>
      </c>
      <c r="U34" s="47">
        <v>0</v>
      </c>
      <c r="V34" s="47">
        <v>0</v>
      </c>
      <c r="W34" s="47">
        <v>0</v>
      </c>
      <c r="X34" s="47">
        <v>0</v>
      </c>
      <c r="Y34" s="47">
        <v>0</v>
      </c>
      <c r="Z34" s="47">
        <v>0</v>
      </c>
      <c r="AA34" s="47">
        <v>0</v>
      </c>
      <c r="AB34" s="47">
        <f t="shared" si="7"/>
        <v>0</v>
      </c>
      <c r="AC34" s="47">
        <f t="shared" si="8"/>
        <v>0</v>
      </c>
    </row>
    <row r="35" spans="1:29" ht="31.5" x14ac:dyDescent="0.25">
      <c r="A35" s="75" t="s">
        <v>62</v>
      </c>
      <c r="B35" s="74" t="s">
        <v>166</v>
      </c>
      <c r="C35" s="47" t="s">
        <v>334</v>
      </c>
      <c r="D35" s="47" t="s">
        <v>334</v>
      </c>
      <c r="E35" s="47" t="s">
        <v>334</v>
      </c>
      <c r="F35" s="47" t="s">
        <v>334</v>
      </c>
      <c r="G35" s="47" t="s">
        <v>334</v>
      </c>
      <c r="H35" s="47" t="s">
        <v>334</v>
      </c>
      <c r="I35" s="47" t="s">
        <v>334</v>
      </c>
      <c r="J35" s="47" t="s">
        <v>334</v>
      </c>
      <c r="K35" s="47" t="s">
        <v>334</v>
      </c>
      <c r="L35" s="47" t="s">
        <v>334</v>
      </c>
      <c r="M35" s="47" t="s">
        <v>334</v>
      </c>
      <c r="N35" s="47" t="s">
        <v>334</v>
      </c>
      <c r="O35" s="47" t="s">
        <v>334</v>
      </c>
      <c r="P35" s="47" t="s">
        <v>334</v>
      </c>
      <c r="Q35" s="47" t="s">
        <v>334</v>
      </c>
      <c r="R35" s="47" t="s">
        <v>334</v>
      </c>
      <c r="S35" s="47" t="s">
        <v>334</v>
      </c>
      <c r="T35" s="47" t="s">
        <v>334</v>
      </c>
      <c r="U35" s="47" t="s">
        <v>334</v>
      </c>
      <c r="V35" s="47" t="s">
        <v>334</v>
      </c>
      <c r="W35" s="47" t="s">
        <v>334</v>
      </c>
      <c r="X35" s="47" t="s">
        <v>334</v>
      </c>
      <c r="Y35" s="47" t="s">
        <v>334</v>
      </c>
      <c r="Z35" s="47" t="s">
        <v>334</v>
      </c>
      <c r="AA35" s="47" t="s">
        <v>334</v>
      </c>
      <c r="AB35" s="47" t="s">
        <v>334</v>
      </c>
      <c r="AC35" s="47" t="s">
        <v>334</v>
      </c>
    </row>
    <row r="36" spans="1:29" ht="31.5" x14ac:dyDescent="0.25">
      <c r="A36" s="72" t="s">
        <v>165</v>
      </c>
      <c r="B36" s="71" t="s">
        <v>164</v>
      </c>
      <c r="C36" s="47">
        <v>0</v>
      </c>
      <c r="D36" s="47">
        <v>0</v>
      </c>
      <c r="E36" s="47">
        <v>0</v>
      </c>
      <c r="F36" s="47">
        <v>0</v>
      </c>
      <c r="G36" s="47">
        <v>0</v>
      </c>
      <c r="H36" s="47">
        <v>0</v>
      </c>
      <c r="I36" s="47">
        <v>0</v>
      </c>
      <c r="J36" s="47">
        <v>0</v>
      </c>
      <c r="K36" s="47">
        <v>0</v>
      </c>
      <c r="L36" s="47">
        <v>0</v>
      </c>
      <c r="M36" s="47">
        <v>0</v>
      </c>
      <c r="N36" s="47">
        <v>0</v>
      </c>
      <c r="O36" s="47">
        <v>0</v>
      </c>
      <c r="P36" s="47">
        <v>0</v>
      </c>
      <c r="Q36" s="47">
        <v>0</v>
      </c>
      <c r="R36" s="47">
        <v>0</v>
      </c>
      <c r="S36" s="47">
        <v>0</v>
      </c>
      <c r="T36" s="47">
        <v>0</v>
      </c>
      <c r="U36" s="47">
        <v>0</v>
      </c>
      <c r="V36" s="47">
        <v>0</v>
      </c>
      <c r="W36" s="47">
        <v>0</v>
      </c>
      <c r="X36" s="47">
        <v>0</v>
      </c>
      <c r="Y36" s="47">
        <v>0</v>
      </c>
      <c r="Z36" s="47">
        <v>0</v>
      </c>
      <c r="AA36" s="47">
        <v>0</v>
      </c>
      <c r="AB36" s="47">
        <f t="shared" si="7"/>
        <v>0</v>
      </c>
      <c r="AC36" s="47">
        <f t="shared" si="8"/>
        <v>0</v>
      </c>
    </row>
    <row r="37" spans="1:29" x14ac:dyDescent="0.25">
      <c r="A37" s="72" t="s">
        <v>163</v>
      </c>
      <c r="B37" s="71" t="s">
        <v>153</v>
      </c>
      <c r="C37" s="47">
        <v>0</v>
      </c>
      <c r="D37" s="47">
        <v>0</v>
      </c>
      <c r="E37" s="47">
        <v>0</v>
      </c>
      <c r="F37" s="47">
        <v>0</v>
      </c>
      <c r="G37" s="47">
        <v>0</v>
      </c>
      <c r="H37" s="47">
        <v>0</v>
      </c>
      <c r="I37" s="47">
        <v>0</v>
      </c>
      <c r="J37" s="47">
        <v>0</v>
      </c>
      <c r="K37" s="47">
        <v>0</v>
      </c>
      <c r="L37" s="47">
        <v>0</v>
      </c>
      <c r="M37" s="47">
        <v>0</v>
      </c>
      <c r="N37" s="47">
        <v>0</v>
      </c>
      <c r="O37" s="47">
        <v>0</v>
      </c>
      <c r="P37" s="47">
        <v>0</v>
      </c>
      <c r="Q37" s="47">
        <v>0</v>
      </c>
      <c r="R37" s="47">
        <v>0</v>
      </c>
      <c r="S37" s="47">
        <v>0</v>
      </c>
      <c r="T37" s="47">
        <v>0</v>
      </c>
      <c r="U37" s="47">
        <v>0</v>
      </c>
      <c r="V37" s="47">
        <v>0</v>
      </c>
      <c r="W37" s="47">
        <v>0</v>
      </c>
      <c r="X37" s="47">
        <v>0</v>
      </c>
      <c r="Y37" s="47">
        <v>0</v>
      </c>
      <c r="Z37" s="47">
        <v>0</v>
      </c>
      <c r="AA37" s="47">
        <v>0</v>
      </c>
      <c r="AB37" s="47">
        <f t="shared" si="7"/>
        <v>0</v>
      </c>
      <c r="AC37" s="47">
        <f t="shared" si="8"/>
        <v>0</v>
      </c>
    </row>
    <row r="38" spans="1:29" x14ac:dyDescent="0.25">
      <c r="A38" s="72" t="s">
        <v>162</v>
      </c>
      <c r="B38" s="71" t="s">
        <v>151</v>
      </c>
      <c r="C38" s="47">
        <v>0</v>
      </c>
      <c r="D38" s="47">
        <v>0</v>
      </c>
      <c r="E38" s="47">
        <v>0</v>
      </c>
      <c r="F38" s="47">
        <v>0</v>
      </c>
      <c r="G38" s="47">
        <v>0</v>
      </c>
      <c r="H38" s="47">
        <v>0</v>
      </c>
      <c r="I38" s="47">
        <v>0</v>
      </c>
      <c r="J38" s="47">
        <v>0</v>
      </c>
      <c r="K38" s="47">
        <v>0</v>
      </c>
      <c r="L38" s="47">
        <v>0</v>
      </c>
      <c r="M38" s="47">
        <v>0</v>
      </c>
      <c r="N38" s="47">
        <v>0</v>
      </c>
      <c r="O38" s="47">
        <v>0</v>
      </c>
      <c r="P38" s="47">
        <v>0</v>
      </c>
      <c r="Q38" s="47">
        <v>0</v>
      </c>
      <c r="R38" s="47">
        <v>0</v>
      </c>
      <c r="S38" s="47">
        <v>0</v>
      </c>
      <c r="T38" s="47">
        <v>0</v>
      </c>
      <c r="U38" s="47">
        <v>0</v>
      </c>
      <c r="V38" s="47">
        <v>0</v>
      </c>
      <c r="W38" s="47">
        <v>0</v>
      </c>
      <c r="X38" s="47">
        <v>0</v>
      </c>
      <c r="Y38" s="47">
        <v>0</v>
      </c>
      <c r="Z38" s="47">
        <v>0</v>
      </c>
      <c r="AA38" s="47">
        <v>0</v>
      </c>
      <c r="AB38" s="47">
        <f t="shared" si="7"/>
        <v>0</v>
      </c>
      <c r="AC38" s="47">
        <f t="shared" si="8"/>
        <v>0</v>
      </c>
    </row>
    <row r="39" spans="1:29" ht="31.5" x14ac:dyDescent="0.25">
      <c r="A39" s="72" t="s">
        <v>161</v>
      </c>
      <c r="B39" s="47" t="s">
        <v>149</v>
      </c>
      <c r="C39" s="47">
        <v>0.63</v>
      </c>
      <c r="D39" s="47">
        <v>0.63</v>
      </c>
      <c r="E39" s="47">
        <v>0</v>
      </c>
      <c r="F39" s="47">
        <v>0</v>
      </c>
      <c r="G39" s="47">
        <v>0</v>
      </c>
      <c r="H39" s="47">
        <v>0</v>
      </c>
      <c r="I39" s="47">
        <v>0</v>
      </c>
      <c r="J39" s="47">
        <v>0</v>
      </c>
      <c r="K39" s="47">
        <v>0</v>
      </c>
      <c r="L39" s="47">
        <v>0</v>
      </c>
      <c r="M39" s="47">
        <v>0</v>
      </c>
      <c r="N39" s="47">
        <v>0.63</v>
      </c>
      <c r="O39" s="47">
        <v>0.63</v>
      </c>
      <c r="P39" s="47">
        <v>0</v>
      </c>
      <c r="Q39" s="47">
        <v>0</v>
      </c>
      <c r="R39" s="47">
        <v>0</v>
      </c>
      <c r="S39" s="47">
        <v>0</v>
      </c>
      <c r="T39" s="47">
        <v>0.63</v>
      </c>
      <c r="U39" s="47">
        <v>0.63</v>
      </c>
      <c r="V39" s="47">
        <v>0</v>
      </c>
      <c r="W39" s="47">
        <v>0</v>
      </c>
      <c r="X39" s="47">
        <v>0</v>
      </c>
      <c r="Y39" s="47">
        <v>0</v>
      </c>
      <c r="Z39" s="47">
        <v>0</v>
      </c>
      <c r="AA39" s="47">
        <v>0</v>
      </c>
      <c r="AB39" s="47">
        <f t="shared" si="7"/>
        <v>0.63</v>
      </c>
      <c r="AC39" s="47">
        <f t="shared" si="8"/>
        <v>0.63</v>
      </c>
    </row>
    <row r="40" spans="1:29" ht="31.5" x14ac:dyDescent="0.25">
      <c r="A40" s="72" t="s">
        <v>160</v>
      </c>
      <c r="B40" s="47" t="s">
        <v>147</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c r="T40" s="47">
        <v>0</v>
      </c>
      <c r="U40" s="47">
        <v>0</v>
      </c>
      <c r="V40" s="47">
        <v>0</v>
      </c>
      <c r="W40" s="47">
        <v>0</v>
      </c>
      <c r="X40" s="47">
        <v>0</v>
      </c>
      <c r="Y40" s="47">
        <v>0</v>
      </c>
      <c r="Z40" s="47">
        <v>0</v>
      </c>
      <c r="AA40" s="47">
        <v>0</v>
      </c>
      <c r="AB40" s="47">
        <f t="shared" si="7"/>
        <v>0</v>
      </c>
      <c r="AC40" s="47">
        <f t="shared" si="8"/>
        <v>0</v>
      </c>
    </row>
    <row r="41" spans="1:29" x14ac:dyDescent="0.25">
      <c r="A41" s="72" t="s">
        <v>159</v>
      </c>
      <c r="B41" s="47" t="s">
        <v>145</v>
      </c>
      <c r="C41" s="47">
        <v>0</v>
      </c>
      <c r="D41" s="47">
        <v>0</v>
      </c>
      <c r="E41" s="47">
        <v>0</v>
      </c>
      <c r="F41" s="47">
        <v>0</v>
      </c>
      <c r="G41" s="47">
        <v>0</v>
      </c>
      <c r="H41" s="47">
        <v>0</v>
      </c>
      <c r="I41" s="47">
        <v>0</v>
      </c>
      <c r="J41" s="47">
        <v>0</v>
      </c>
      <c r="K41" s="47">
        <v>0</v>
      </c>
      <c r="L41" s="47">
        <v>0</v>
      </c>
      <c r="M41" s="47">
        <v>0</v>
      </c>
      <c r="N41" s="47">
        <v>0</v>
      </c>
      <c r="O41" s="47">
        <v>0</v>
      </c>
      <c r="P41" s="47">
        <v>0</v>
      </c>
      <c r="Q41" s="47">
        <v>0</v>
      </c>
      <c r="R41" s="47">
        <v>0</v>
      </c>
      <c r="S41" s="47">
        <v>0</v>
      </c>
      <c r="T41" s="47">
        <v>0</v>
      </c>
      <c r="U41" s="47">
        <v>0</v>
      </c>
      <c r="V41" s="47">
        <v>0</v>
      </c>
      <c r="W41" s="47">
        <v>0</v>
      </c>
      <c r="X41" s="47">
        <v>0</v>
      </c>
      <c r="Y41" s="47">
        <v>0</v>
      </c>
      <c r="Z41" s="47">
        <v>0</v>
      </c>
      <c r="AA41" s="47">
        <v>0</v>
      </c>
      <c r="AB41" s="47">
        <f t="shared" si="7"/>
        <v>0</v>
      </c>
      <c r="AC41" s="47">
        <f t="shared" si="8"/>
        <v>0</v>
      </c>
    </row>
    <row r="42" spans="1:29" ht="18.75" x14ac:dyDescent="0.25">
      <c r="A42" s="72" t="s">
        <v>158</v>
      </c>
      <c r="B42" s="71" t="s">
        <v>143</v>
      </c>
      <c r="C42" s="47">
        <v>0</v>
      </c>
      <c r="D42" s="47">
        <v>0</v>
      </c>
      <c r="E42" s="47">
        <v>0</v>
      </c>
      <c r="F42" s="47">
        <v>0</v>
      </c>
      <c r="G42" s="47">
        <v>0</v>
      </c>
      <c r="H42" s="47">
        <v>0</v>
      </c>
      <c r="I42" s="47">
        <v>0</v>
      </c>
      <c r="J42" s="47">
        <v>0</v>
      </c>
      <c r="K42" s="47">
        <v>0</v>
      </c>
      <c r="L42" s="47">
        <v>0</v>
      </c>
      <c r="M42" s="47">
        <v>0</v>
      </c>
      <c r="N42" s="47">
        <v>0</v>
      </c>
      <c r="O42" s="47">
        <v>0</v>
      </c>
      <c r="P42" s="47">
        <v>0</v>
      </c>
      <c r="Q42" s="47">
        <v>0</v>
      </c>
      <c r="R42" s="47">
        <v>0</v>
      </c>
      <c r="S42" s="47">
        <v>0</v>
      </c>
      <c r="T42" s="47">
        <v>0</v>
      </c>
      <c r="U42" s="47">
        <v>0</v>
      </c>
      <c r="V42" s="47">
        <v>0</v>
      </c>
      <c r="W42" s="47">
        <v>0</v>
      </c>
      <c r="X42" s="47">
        <v>0</v>
      </c>
      <c r="Y42" s="47">
        <v>0</v>
      </c>
      <c r="Z42" s="47">
        <v>0</v>
      </c>
      <c r="AA42" s="47">
        <v>0</v>
      </c>
      <c r="AB42" s="47">
        <f t="shared" si="7"/>
        <v>0</v>
      </c>
      <c r="AC42" s="47">
        <f t="shared" si="8"/>
        <v>0</v>
      </c>
    </row>
    <row r="43" spans="1:29" x14ac:dyDescent="0.25">
      <c r="A43" s="75" t="s">
        <v>61</v>
      </c>
      <c r="B43" s="74" t="s">
        <v>157</v>
      </c>
      <c r="C43" s="47" t="s">
        <v>334</v>
      </c>
      <c r="D43" s="47" t="s">
        <v>334</v>
      </c>
      <c r="E43" s="47" t="s">
        <v>334</v>
      </c>
      <c r="F43" s="47" t="s">
        <v>334</v>
      </c>
      <c r="G43" s="47" t="s">
        <v>334</v>
      </c>
      <c r="H43" s="47" t="s">
        <v>334</v>
      </c>
      <c r="I43" s="47" t="s">
        <v>334</v>
      </c>
      <c r="J43" s="47" t="s">
        <v>334</v>
      </c>
      <c r="K43" s="47" t="s">
        <v>334</v>
      </c>
      <c r="L43" s="47" t="s">
        <v>334</v>
      </c>
      <c r="M43" s="47" t="s">
        <v>334</v>
      </c>
      <c r="N43" s="47" t="s">
        <v>334</v>
      </c>
      <c r="O43" s="47" t="s">
        <v>334</v>
      </c>
      <c r="P43" s="47" t="s">
        <v>334</v>
      </c>
      <c r="Q43" s="47" t="s">
        <v>334</v>
      </c>
      <c r="R43" s="47" t="s">
        <v>334</v>
      </c>
      <c r="S43" s="47" t="s">
        <v>334</v>
      </c>
      <c r="T43" s="47" t="s">
        <v>334</v>
      </c>
      <c r="U43" s="47" t="s">
        <v>334</v>
      </c>
      <c r="V43" s="47" t="s">
        <v>334</v>
      </c>
      <c r="W43" s="47" t="s">
        <v>334</v>
      </c>
      <c r="X43" s="47" t="s">
        <v>334</v>
      </c>
      <c r="Y43" s="47" t="s">
        <v>334</v>
      </c>
      <c r="Z43" s="47" t="s">
        <v>334</v>
      </c>
      <c r="AA43" s="47" t="s">
        <v>334</v>
      </c>
      <c r="AB43" s="47" t="s">
        <v>334</v>
      </c>
      <c r="AC43" s="47" t="s">
        <v>334</v>
      </c>
    </row>
    <row r="44" spans="1:29" x14ac:dyDescent="0.25">
      <c r="A44" s="72" t="s">
        <v>156</v>
      </c>
      <c r="B44" s="47" t="s">
        <v>155</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c r="T44" s="47">
        <v>0</v>
      </c>
      <c r="U44" s="47">
        <v>0</v>
      </c>
      <c r="V44" s="47">
        <v>0</v>
      </c>
      <c r="W44" s="47">
        <v>0</v>
      </c>
      <c r="X44" s="47">
        <v>0</v>
      </c>
      <c r="Y44" s="47">
        <v>0</v>
      </c>
      <c r="Z44" s="47">
        <v>0</v>
      </c>
      <c r="AA44" s="47">
        <v>0</v>
      </c>
      <c r="AB44" s="47">
        <f t="shared" si="7"/>
        <v>0</v>
      </c>
      <c r="AC44" s="47">
        <f t="shared" si="8"/>
        <v>0</v>
      </c>
    </row>
    <row r="45" spans="1:29" x14ac:dyDescent="0.25">
      <c r="A45" s="72" t="s">
        <v>154</v>
      </c>
      <c r="B45" s="47" t="s">
        <v>153</v>
      </c>
      <c r="C45" s="47">
        <f t="shared" ref="C45:D45" si="15">C37</f>
        <v>0</v>
      </c>
      <c r="D45" s="47">
        <f t="shared" ref="D45" si="16">D37</f>
        <v>0</v>
      </c>
      <c r="E45" s="47">
        <v>0</v>
      </c>
      <c r="F45" s="47">
        <v>0</v>
      </c>
      <c r="G45" s="47">
        <v>0</v>
      </c>
      <c r="H45" s="47">
        <f t="shared" ref="H45:I45" si="17">H37</f>
        <v>0</v>
      </c>
      <c r="I45" s="47">
        <f t="shared" si="17"/>
        <v>0</v>
      </c>
      <c r="J45" s="47">
        <f t="shared" ref="J45:Y45" si="18">J37</f>
        <v>0</v>
      </c>
      <c r="K45" s="47">
        <f t="shared" si="18"/>
        <v>0</v>
      </c>
      <c r="L45" s="47">
        <f t="shared" si="18"/>
        <v>0</v>
      </c>
      <c r="M45" s="47">
        <f t="shared" si="18"/>
        <v>0</v>
      </c>
      <c r="N45" s="47">
        <f t="shared" si="18"/>
        <v>0</v>
      </c>
      <c r="O45" s="47">
        <f t="shared" si="18"/>
        <v>0</v>
      </c>
      <c r="P45" s="47">
        <f t="shared" ref="P45:U45" si="19">P37</f>
        <v>0</v>
      </c>
      <c r="Q45" s="47">
        <f t="shared" si="19"/>
        <v>0</v>
      </c>
      <c r="R45" s="47">
        <f t="shared" si="19"/>
        <v>0</v>
      </c>
      <c r="S45" s="47">
        <f t="shared" si="19"/>
        <v>0</v>
      </c>
      <c r="T45" s="47">
        <f t="shared" si="19"/>
        <v>0</v>
      </c>
      <c r="U45" s="47">
        <f t="shared" si="19"/>
        <v>0</v>
      </c>
      <c r="V45" s="47">
        <v>0</v>
      </c>
      <c r="W45" s="47">
        <v>0</v>
      </c>
      <c r="X45" s="47">
        <f t="shared" si="18"/>
        <v>0</v>
      </c>
      <c r="Y45" s="47">
        <f t="shared" si="18"/>
        <v>0</v>
      </c>
      <c r="Z45" s="47">
        <v>0</v>
      </c>
      <c r="AA45" s="47">
        <v>0</v>
      </c>
      <c r="AB45" s="47">
        <f t="shared" si="7"/>
        <v>0</v>
      </c>
      <c r="AC45" s="47">
        <f t="shared" si="8"/>
        <v>0</v>
      </c>
    </row>
    <row r="46" spans="1:29" x14ac:dyDescent="0.25">
      <c r="A46" s="72" t="s">
        <v>152</v>
      </c>
      <c r="B46" s="47" t="s">
        <v>151</v>
      </c>
      <c r="C46" s="47">
        <v>0</v>
      </c>
      <c r="D46" s="47">
        <v>0</v>
      </c>
      <c r="E46" s="47">
        <v>0</v>
      </c>
      <c r="F46" s="47">
        <v>0</v>
      </c>
      <c r="G46" s="47">
        <v>0</v>
      </c>
      <c r="H46" s="47">
        <v>0</v>
      </c>
      <c r="I46" s="47">
        <v>0</v>
      </c>
      <c r="J46" s="47">
        <v>0</v>
      </c>
      <c r="K46" s="47">
        <v>0</v>
      </c>
      <c r="L46" s="47">
        <v>0</v>
      </c>
      <c r="M46" s="47">
        <v>0</v>
      </c>
      <c r="N46" s="47">
        <v>0</v>
      </c>
      <c r="O46" s="47">
        <v>0</v>
      </c>
      <c r="P46" s="47">
        <v>0</v>
      </c>
      <c r="Q46" s="47">
        <v>0</v>
      </c>
      <c r="R46" s="47">
        <v>0</v>
      </c>
      <c r="S46" s="47">
        <v>0</v>
      </c>
      <c r="T46" s="47">
        <v>0</v>
      </c>
      <c r="U46" s="47">
        <v>0</v>
      </c>
      <c r="V46" s="47">
        <v>0</v>
      </c>
      <c r="W46" s="47">
        <v>0</v>
      </c>
      <c r="X46" s="47">
        <v>0</v>
      </c>
      <c r="Y46" s="47">
        <v>0</v>
      </c>
      <c r="Z46" s="47">
        <v>0</v>
      </c>
      <c r="AA46" s="47">
        <v>0</v>
      </c>
      <c r="AB46" s="47">
        <f t="shared" si="7"/>
        <v>0</v>
      </c>
      <c r="AC46" s="47">
        <f t="shared" si="8"/>
        <v>0</v>
      </c>
    </row>
    <row r="47" spans="1:29" ht="31.5" x14ac:dyDescent="0.25">
      <c r="A47" s="72" t="s">
        <v>150</v>
      </c>
      <c r="B47" s="47" t="s">
        <v>149</v>
      </c>
      <c r="C47" s="47">
        <v>0.63</v>
      </c>
      <c r="D47" s="47">
        <v>0.63</v>
      </c>
      <c r="E47" s="47">
        <v>0</v>
      </c>
      <c r="F47" s="47">
        <v>0</v>
      </c>
      <c r="G47" s="47">
        <v>0</v>
      </c>
      <c r="H47" s="47">
        <v>0</v>
      </c>
      <c r="I47" s="47">
        <v>0</v>
      </c>
      <c r="J47" s="47">
        <v>0</v>
      </c>
      <c r="K47" s="47">
        <v>0</v>
      </c>
      <c r="L47" s="47">
        <v>0</v>
      </c>
      <c r="M47" s="47">
        <v>0</v>
      </c>
      <c r="N47" s="47">
        <v>0.63</v>
      </c>
      <c r="O47" s="47">
        <v>0.63</v>
      </c>
      <c r="P47" s="47">
        <v>0</v>
      </c>
      <c r="Q47" s="47">
        <v>0</v>
      </c>
      <c r="R47" s="47">
        <v>0</v>
      </c>
      <c r="S47" s="47">
        <v>0</v>
      </c>
      <c r="T47" s="47">
        <v>0.63</v>
      </c>
      <c r="U47" s="47">
        <v>0.63</v>
      </c>
      <c r="V47" s="47">
        <f t="shared" ref="V47:W47" si="20">V39</f>
        <v>0</v>
      </c>
      <c r="W47" s="47">
        <f t="shared" si="20"/>
        <v>0</v>
      </c>
      <c r="X47" s="47">
        <v>0</v>
      </c>
      <c r="Y47" s="47">
        <v>0</v>
      </c>
      <c r="Z47" s="47">
        <v>0</v>
      </c>
      <c r="AA47" s="47">
        <v>0</v>
      </c>
      <c r="AB47" s="47">
        <f t="shared" si="7"/>
        <v>0.63</v>
      </c>
      <c r="AC47" s="47">
        <f t="shared" si="8"/>
        <v>0.63</v>
      </c>
    </row>
    <row r="48" spans="1:29" ht="31.5" x14ac:dyDescent="0.25">
      <c r="A48" s="72" t="s">
        <v>148</v>
      </c>
      <c r="B48" s="47" t="s">
        <v>147</v>
      </c>
      <c r="C48" s="47">
        <v>0</v>
      </c>
      <c r="D48" s="47">
        <v>0</v>
      </c>
      <c r="E48" s="47">
        <v>0</v>
      </c>
      <c r="F48" s="47">
        <v>0</v>
      </c>
      <c r="G48" s="47">
        <v>0</v>
      </c>
      <c r="H48" s="47">
        <v>0</v>
      </c>
      <c r="I48" s="47">
        <v>0</v>
      </c>
      <c r="J48" s="47">
        <v>0</v>
      </c>
      <c r="K48" s="47">
        <v>0</v>
      </c>
      <c r="L48" s="47">
        <v>0</v>
      </c>
      <c r="M48" s="47">
        <v>0</v>
      </c>
      <c r="N48" s="47">
        <v>0</v>
      </c>
      <c r="O48" s="47">
        <v>0</v>
      </c>
      <c r="P48" s="47">
        <v>0</v>
      </c>
      <c r="Q48" s="47">
        <v>0</v>
      </c>
      <c r="R48" s="47">
        <v>0</v>
      </c>
      <c r="S48" s="47">
        <v>0</v>
      </c>
      <c r="T48" s="47">
        <v>0</v>
      </c>
      <c r="U48" s="47">
        <v>0</v>
      </c>
      <c r="V48" s="47">
        <v>0</v>
      </c>
      <c r="W48" s="47">
        <v>0</v>
      </c>
      <c r="X48" s="47">
        <v>0</v>
      </c>
      <c r="Y48" s="47">
        <v>0</v>
      </c>
      <c r="Z48" s="47">
        <v>0</v>
      </c>
      <c r="AA48" s="47">
        <v>0</v>
      </c>
      <c r="AB48" s="47">
        <f t="shared" si="7"/>
        <v>0</v>
      </c>
      <c r="AC48" s="47">
        <f t="shared" si="8"/>
        <v>0</v>
      </c>
    </row>
    <row r="49" spans="1:29" x14ac:dyDescent="0.25">
      <c r="A49" s="72" t="s">
        <v>146</v>
      </c>
      <c r="B49" s="47" t="s">
        <v>145</v>
      </c>
      <c r="C49" s="47">
        <v>0</v>
      </c>
      <c r="D49" s="47">
        <v>0</v>
      </c>
      <c r="E49" s="47">
        <v>0</v>
      </c>
      <c r="F49" s="47">
        <v>0</v>
      </c>
      <c r="G49" s="47">
        <v>0</v>
      </c>
      <c r="H49" s="47">
        <v>0</v>
      </c>
      <c r="I49" s="47">
        <v>0</v>
      </c>
      <c r="J49" s="47">
        <v>0</v>
      </c>
      <c r="K49" s="47">
        <v>0</v>
      </c>
      <c r="L49" s="47">
        <v>0</v>
      </c>
      <c r="M49" s="47">
        <v>0</v>
      </c>
      <c r="N49" s="47">
        <v>0</v>
      </c>
      <c r="O49" s="47">
        <v>0</v>
      </c>
      <c r="P49" s="47">
        <v>0</v>
      </c>
      <c r="Q49" s="47">
        <v>0</v>
      </c>
      <c r="R49" s="47">
        <v>0</v>
      </c>
      <c r="S49" s="47">
        <v>0</v>
      </c>
      <c r="T49" s="47">
        <v>0</v>
      </c>
      <c r="U49" s="47">
        <v>0</v>
      </c>
      <c r="V49" s="47">
        <v>0</v>
      </c>
      <c r="W49" s="47">
        <v>0</v>
      </c>
      <c r="X49" s="47">
        <v>0</v>
      </c>
      <c r="Y49" s="47">
        <v>0</v>
      </c>
      <c r="Z49" s="47">
        <v>0</v>
      </c>
      <c r="AA49" s="47">
        <v>0</v>
      </c>
      <c r="AB49" s="47">
        <f t="shared" si="7"/>
        <v>0</v>
      </c>
      <c r="AC49" s="47">
        <f t="shared" si="8"/>
        <v>0</v>
      </c>
    </row>
    <row r="50" spans="1:29" ht="18.75" x14ac:dyDescent="0.25">
      <c r="A50" s="72" t="s">
        <v>144</v>
      </c>
      <c r="B50" s="71" t="s">
        <v>143</v>
      </c>
      <c r="C50" s="47">
        <v>0</v>
      </c>
      <c r="D50" s="47">
        <v>0</v>
      </c>
      <c r="E50" s="47">
        <v>0</v>
      </c>
      <c r="F50" s="47">
        <v>0</v>
      </c>
      <c r="G50" s="47">
        <v>0</v>
      </c>
      <c r="H50" s="47">
        <v>0</v>
      </c>
      <c r="I50" s="47">
        <v>0</v>
      </c>
      <c r="J50" s="47">
        <v>0</v>
      </c>
      <c r="K50" s="47">
        <v>0</v>
      </c>
      <c r="L50" s="47">
        <v>0</v>
      </c>
      <c r="M50" s="47">
        <v>0</v>
      </c>
      <c r="N50" s="47">
        <v>0</v>
      </c>
      <c r="O50" s="47">
        <v>0</v>
      </c>
      <c r="P50" s="47">
        <v>0</v>
      </c>
      <c r="Q50" s="47">
        <v>0</v>
      </c>
      <c r="R50" s="47">
        <v>0</v>
      </c>
      <c r="S50" s="47">
        <v>0</v>
      </c>
      <c r="T50" s="47">
        <v>0</v>
      </c>
      <c r="U50" s="47">
        <v>0</v>
      </c>
      <c r="V50" s="47">
        <v>0</v>
      </c>
      <c r="W50" s="47">
        <v>0</v>
      </c>
      <c r="X50" s="47">
        <v>0</v>
      </c>
      <c r="Y50" s="47">
        <v>0</v>
      </c>
      <c r="Z50" s="47">
        <v>0</v>
      </c>
      <c r="AA50" s="47">
        <v>0</v>
      </c>
      <c r="AB50" s="47">
        <f t="shared" si="7"/>
        <v>0</v>
      </c>
      <c r="AC50" s="47">
        <f t="shared" si="8"/>
        <v>0</v>
      </c>
    </row>
    <row r="51" spans="1:29" ht="35.25" customHeight="1" x14ac:dyDescent="0.25">
      <c r="A51" s="75" t="s">
        <v>59</v>
      </c>
      <c r="B51" s="74" t="s">
        <v>142</v>
      </c>
      <c r="C51" s="47" t="s">
        <v>334</v>
      </c>
      <c r="D51" s="47" t="s">
        <v>334</v>
      </c>
      <c r="E51" s="47" t="s">
        <v>334</v>
      </c>
      <c r="F51" s="47" t="s">
        <v>334</v>
      </c>
      <c r="G51" s="47" t="s">
        <v>334</v>
      </c>
      <c r="H51" s="47" t="s">
        <v>334</v>
      </c>
      <c r="I51" s="47" t="s">
        <v>334</v>
      </c>
      <c r="J51" s="47" t="s">
        <v>334</v>
      </c>
      <c r="K51" s="47" t="s">
        <v>334</v>
      </c>
      <c r="L51" s="47" t="s">
        <v>334</v>
      </c>
      <c r="M51" s="47" t="s">
        <v>334</v>
      </c>
      <c r="N51" s="47" t="s">
        <v>334</v>
      </c>
      <c r="O51" s="47" t="s">
        <v>334</v>
      </c>
      <c r="P51" s="47" t="s">
        <v>334</v>
      </c>
      <c r="Q51" s="47" t="s">
        <v>334</v>
      </c>
      <c r="R51" s="47" t="s">
        <v>334</v>
      </c>
      <c r="S51" s="47" t="s">
        <v>334</v>
      </c>
      <c r="T51" s="47" t="s">
        <v>334</v>
      </c>
      <c r="U51" s="47" t="s">
        <v>334</v>
      </c>
      <c r="V51" s="47" t="s">
        <v>334</v>
      </c>
      <c r="W51" s="47" t="s">
        <v>334</v>
      </c>
      <c r="X51" s="47" t="s">
        <v>334</v>
      </c>
      <c r="Y51" s="47" t="s">
        <v>334</v>
      </c>
      <c r="Z51" s="47" t="s">
        <v>334</v>
      </c>
      <c r="AA51" s="47" t="s">
        <v>334</v>
      </c>
      <c r="AB51" s="47" t="s">
        <v>334</v>
      </c>
      <c r="AC51" s="47" t="s">
        <v>334</v>
      </c>
    </row>
    <row r="52" spans="1:29" x14ac:dyDescent="0.25">
      <c r="A52" s="72" t="s">
        <v>141</v>
      </c>
      <c r="B52" s="47" t="s">
        <v>140</v>
      </c>
      <c r="C52" s="47">
        <f t="shared" ref="C52:D52" si="21">C30</f>
        <v>1.0960000000000001</v>
      </c>
      <c r="D52" s="47">
        <f t="shared" ref="D52" si="22">D30</f>
        <v>1.0960000000000001</v>
      </c>
      <c r="E52" s="47">
        <v>0</v>
      </c>
      <c r="F52" s="47">
        <v>0</v>
      </c>
      <c r="G52" s="47">
        <v>0</v>
      </c>
      <c r="H52" s="47">
        <v>0</v>
      </c>
      <c r="I52" s="47">
        <v>0</v>
      </c>
      <c r="J52" s="47">
        <v>0</v>
      </c>
      <c r="K52" s="47">
        <v>0</v>
      </c>
      <c r="L52" s="47">
        <f t="shared" ref="L52:O52" si="23">L30</f>
        <v>0</v>
      </c>
      <c r="M52" s="47">
        <f t="shared" si="23"/>
        <v>0</v>
      </c>
      <c r="N52" s="47">
        <f t="shared" si="23"/>
        <v>1.0960000000000001</v>
      </c>
      <c r="O52" s="47">
        <f t="shared" si="23"/>
        <v>1.0960000000000001</v>
      </c>
      <c r="P52" s="47">
        <v>0</v>
      </c>
      <c r="Q52" s="47">
        <v>0</v>
      </c>
      <c r="R52" s="47">
        <f t="shared" ref="R52:U52" si="24">R30</f>
        <v>0</v>
      </c>
      <c r="S52" s="47">
        <f t="shared" si="24"/>
        <v>0</v>
      </c>
      <c r="T52" s="47">
        <f t="shared" si="24"/>
        <v>1.0960000000000001</v>
      </c>
      <c r="U52" s="47">
        <f t="shared" si="24"/>
        <v>1.0960000000000001</v>
      </c>
      <c r="V52" s="47">
        <f t="shared" ref="T52:W52" si="25">V30</f>
        <v>0</v>
      </c>
      <c r="W52" s="47">
        <f t="shared" si="25"/>
        <v>0</v>
      </c>
      <c r="X52" s="47">
        <f t="shared" ref="X52:Y52" si="26">X30</f>
        <v>0</v>
      </c>
      <c r="Y52" s="47">
        <f t="shared" si="26"/>
        <v>0</v>
      </c>
      <c r="Z52" s="47">
        <f t="shared" ref="Z52:AA52" si="27">Z30</f>
        <v>0</v>
      </c>
      <c r="AA52" s="47">
        <f t="shared" si="27"/>
        <v>0</v>
      </c>
      <c r="AB52" s="47">
        <f t="shared" si="7"/>
        <v>1.0960000000000001</v>
      </c>
      <c r="AC52" s="47">
        <f t="shared" si="8"/>
        <v>1.0960000000000001</v>
      </c>
    </row>
    <row r="53" spans="1:29" x14ac:dyDescent="0.25">
      <c r="A53" s="72" t="s">
        <v>139</v>
      </c>
      <c r="B53" s="47" t="s">
        <v>133</v>
      </c>
      <c r="C53" s="47">
        <v>0</v>
      </c>
      <c r="D53" s="47">
        <v>0</v>
      </c>
      <c r="E53" s="47">
        <v>0</v>
      </c>
      <c r="F53" s="47">
        <v>0</v>
      </c>
      <c r="G53" s="47">
        <v>0</v>
      </c>
      <c r="H53" s="47">
        <v>0</v>
      </c>
      <c r="I53" s="47">
        <v>0</v>
      </c>
      <c r="J53" s="47">
        <v>0</v>
      </c>
      <c r="K53" s="47">
        <v>0</v>
      </c>
      <c r="L53" s="47">
        <v>0</v>
      </c>
      <c r="M53" s="47">
        <v>0</v>
      </c>
      <c r="N53" s="47">
        <v>0</v>
      </c>
      <c r="O53" s="47">
        <v>0</v>
      </c>
      <c r="P53" s="47">
        <v>0</v>
      </c>
      <c r="Q53" s="47">
        <v>0</v>
      </c>
      <c r="R53" s="47">
        <v>0</v>
      </c>
      <c r="S53" s="47">
        <v>0</v>
      </c>
      <c r="T53" s="47">
        <v>0</v>
      </c>
      <c r="U53" s="47">
        <v>0</v>
      </c>
      <c r="V53" s="47">
        <v>0</v>
      </c>
      <c r="W53" s="47">
        <v>0</v>
      </c>
      <c r="X53" s="47">
        <v>0</v>
      </c>
      <c r="Y53" s="47">
        <v>0</v>
      </c>
      <c r="Z53" s="47">
        <v>0</v>
      </c>
      <c r="AA53" s="47">
        <v>0</v>
      </c>
      <c r="AB53" s="47">
        <f t="shared" si="7"/>
        <v>0</v>
      </c>
      <c r="AC53" s="47">
        <f t="shared" si="8"/>
        <v>0</v>
      </c>
    </row>
    <row r="54" spans="1:29" x14ac:dyDescent="0.25">
      <c r="A54" s="72" t="s">
        <v>138</v>
      </c>
      <c r="B54" s="71" t="s">
        <v>132</v>
      </c>
      <c r="C54" s="47">
        <f t="shared" ref="C54:D54" si="28">C37</f>
        <v>0</v>
      </c>
      <c r="D54" s="47">
        <f t="shared" ref="D54" si="29">D37</f>
        <v>0</v>
      </c>
      <c r="E54" s="47">
        <v>0</v>
      </c>
      <c r="F54" s="47">
        <v>0</v>
      </c>
      <c r="G54" s="47">
        <v>0</v>
      </c>
      <c r="H54" s="47">
        <f t="shared" ref="H54:I54" si="30">H37</f>
        <v>0</v>
      </c>
      <c r="I54" s="47">
        <f t="shared" si="30"/>
        <v>0</v>
      </c>
      <c r="J54" s="47">
        <f t="shared" ref="J54:Y54" si="31">J37</f>
        <v>0</v>
      </c>
      <c r="K54" s="47">
        <f t="shared" si="31"/>
        <v>0</v>
      </c>
      <c r="L54" s="47">
        <f t="shared" si="31"/>
        <v>0</v>
      </c>
      <c r="M54" s="47">
        <f t="shared" si="31"/>
        <v>0</v>
      </c>
      <c r="N54" s="47">
        <f t="shared" si="31"/>
        <v>0</v>
      </c>
      <c r="O54" s="47">
        <f t="shared" si="31"/>
        <v>0</v>
      </c>
      <c r="P54" s="47">
        <f t="shared" ref="P54:U54" si="32">P37</f>
        <v>0</v>
      </c>
      <c r="Q54" s="47">
        <f t="shared" si="32"/>
        <v>0</v>
      </c>
      <c r="R54" s="47">
        <f t="shared" si="32"/>
        <v>0</v>
      </c>
      <c r="S54" s="47">
        <f t="shared" si="32"/>
        <v>0</v>
      </c>
      <c r="T54" s="47">
        <f t="shared" si="32"/>
        <v>0</v>
      </c>
      <c r="U54" s="47">
        <f t="shared" si="32"/>
        <v>0</v>
      </c>
      <c r="V54" s="47">
        <v>0</v>
      </c>
      <c r="W54" s="47">
        <v>0</v>
      </c>
      <c r="X54" s="47">
        <f t="shared" si="31"/>
        <v>0</v>
      </c>
      <c r="Y54" s="47">
        <f t="shared" si="31"/>
        <v>0</v>
      </c>
      <c r="Z54" s="47">
        <f t="shared" ref="Z54:AA54" si="33">Z37</f>
        <v>0</v>
      </c>
      <c r="AA54" s="47">
        <f t="shared" si="33"/>
        <v>0</v>
      </c>
      <c r="AB54" s="47">
        <f t="shared" si="7"/>
        <v>0</v>
      </c>
      <c r="AC54" s="47">
        <f t="shared" si="8"/>
        <v>0</v>
      </c>
    </row>
    <row r="55" spans="1:29" x14ac:dyDescent="0.25">
      <c r="A55" s="72" t="s">
        <v>137</v>
      </c>
      <c r="B55" s="71" t="s">
        <v>131</v>
      </c>
      <c r="C55" s="47">
        <v>0</v>
      </c>
      <c r="D55" s="47">
        <v>0</v>
      </c>
      <c r="E55" s="47">
        <v>0</v>
      </c>
      <c r="F55" s="47">
        <v>0</v>
      </c>
      <c r="G55" s="47">
        <v>0</v>
      </c>
      <c r="H55" s="47">
        <v>0</v>
      </c>
      <c r="I55" s="47">
        <v>0</v>
      </c>
      <c r="J55" s="47">
        <v>0</v>
      </c>
      <c r="K55" s="47">
        <v>0</v>
      </c>
      <c r="L55" s="47">
        <v>0</v>
      </c>
      <c r="M55" s="47">
        <v>0</v>
      </c>
      <c r="N55" s="47">
        <v>0</v>
      </c>
      <c r="O55" s="47">
        <v>0</v>
      </c>
      <c r="P55" s="47">
        <v>0</v>
      </c>
      <c r="Q55" s="47">
        <v>0</v>
      </c>
      <c r="R55" s="47">
        <v>0</v>
      </c>
      <c r="S55" s="47">
        <v>0</v>
      </c>
      <c r="T55" s="47">
        <v>0</v>
      </c>
      <c r="U55" s="47">
        <v>0</v>
      </c>
      <c r="V55" s="47">
        <v>0</v>
      </c>
      <c r="W55" s="47">
        <v>0</v>
      </c>
      <c r="X55" s="47">
        <v>0</v>
      </c>
      <c r="Y55" s="47">
        <v>0</v>
      </c>
      <c r="Z55" s="47">
        <v>0</v>
      </c>
      <c r="AA55" s="47">
        <v>0</v>
      </c>
      <c r="AB55" s="47">
        <f t="shared" si="7"/>
        <v>0</v>
      </c>
      <c r="AC55" s="47">
        <f t="shared" si="8"/>
        <v>0</v>
      </c>
    </row>
    <row r="56" spans="1:29" x14ac:dyDescent="0.25">
      <c r="A56" s="72" t="s">
        <v>136</v>
      </c>
      <c r="B56" s="71" t="s">
        <v>130</v>
      </c>
      <c r="C56" s="47">
        <v>0.63</v>
      </c>
      <c r="D56" s="47">
        <v>0.63</v>
      </c>
      <c r="E56" s="47">
        <v>0</v>
      </c>
      <c r="F56" s="47">
        <v>0</v>
      </c>
      <c r="G56" s="47">
        <v>0</v>
      </c>
      <c r="H56" s="47">
        <v>0</v>
      </c>
      <c r="I56" s="47">
        <v>0</v>
      </c>
      <c r="J56" s="47">
        <v>0</v>
      </c>
      <c r="K56" s="47">
        <v>0</v>
      </c>
      <c r="L56" s="47">
        <v>0</v>
      </c>
      <c r="M56" s="47">
        <v>0</v>
      </c>
      <c r="N56" s="47">
        <v>0.63</v>
      </c>
      <c r="O56" s="47">
        <v>0.63</v>
      </c>
      <c r="P56" s="47">
        <v>0</v>
      </c>
      <c r="Q56" s="47">
        <v>0</v>
      </c>
      <c r="R56" s="47">
        <v>0</v>
      </c>
      <c r="S56" s="47">
        <v>0</v>
      </c>
      <c r="T56" s="47">
        <v>0.63</v>
      </c>
      <c r="U56" s="47">
        <v>0.63</v>
      </c>
      <c r="V56" s="47">
        <f t="shared" ref="V56:W56" si="34">V39</f>
        <v>0</v>
      </c>
      <c r="W56" s="47">
        <f t="shared" si="34"/>
        <v>0</v>
      </c>
      <c r="X56" s="47">
        <v>0</v>
      </c>
      <c r="Y56" s="47">
        <v>0</v>
      </c>
      <c r="Z56" s="47">
        <v>0</v>
      </c>
      <c r="AA56" s="47">
        <v>0</v>
      </c>
      <c r="AB56" s="47">
        <f t="shared" si="7"/>
        <v>0.63</v>
      </c>
      <c r="AC56" s="47">
        <f t="shared" si="8"/>
        <v>0.63</v>
      </c>
    </row>
    <row r="57" spans="1:29" ht="18.75" x14ac:dyDescent="0.25">
      <c r="A57" s="72" t="s">
        <v>135</v>
      </c>
      <c r="B57" s="71" t="s">
        <v>129</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c r="W57" s="47">
        <v>0</v>
      </c>
      <c r="X57" s="47">
        <v>0</v>
      </c>
      <c r="Y57" s="47">
        <v>0</v>
      </c>
      <c r="Z57" s="47">
        <v>0</v>
      </c>
      <c r="AA57" s="47">
        <v>0</v>
      </c>
      <c r="AB57" s="47">
        <f t="shared" si="7"/>
        <v>0</v>
      </c>
      <c r="AC57" s="47">
        <f t="shared" si="8"/>
        <v>0</v>
      </c>
    </row>
    <row r="58" spans="1:29" ht="36.75" customHeight="1" x14ac:dyDescent="0.25">
      <c r="A58" s="75" t="s">
        <v>58</v>
      </c>
      <c r="B58" s="92" t="s">
        <v>232</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c r="T58" s="47">
        <v>0</v>
      </c>
      <c r="U58" s="47">
        <v>0</v>
      </c>
      <c r="V58" s="47">
        <v>0</v>
      </c>
      <c r="W58" s="47">
        <v>0</v>
      </c>
      <c r="X58" s="47">
        <v>0</v>
      </c>
      <c r="Y58" s="47">
        <v>0</v>
      </c>
      <c r="Z58" s="47">
        <v>0</v>
      </c>
      <c r="AA58" s="47">
        <v>0</v>
      </c>
      <c r="AB58" s="47">
        <f t="shared" si="7"/>
        <v>0</v>
      </c>
      <c r="AC58" s="47">
        <f t="shared" si="8"/>
        <v>0</v>
      </c>
    </row>
    <row r="59" spans="1:29" x14ac:dyDescent="0.25">
      <c r="A59" s="75" t="s">
        <v>56</v>
      </c>
      <c r="B59" s="74" t="s">
        <v>134</v>
      </c>
      <c r="C59" s="47" t="s">
        <v>334</v>
      </c>
      <c r="D59" s="47" t="s">
        <v>334</v>
      </c>
      <c r="E59" s="47" t="s">
        <v>334</v>
      </c>
      <c r="F59" s="47" t="s">
        <v>334</v>
      </c>
      <c r="G59" s="47" t="s">
        <v>334</v>
      </c>
      <c r="H59" s="47" t="s">
        <v>334</v>
      </c>
      <c r="I59" s="47" t="s">
        <v>334</v>
      </c>
      <c r="J59" s="47" t="s">
        <v>334</v>
      </c>
      <c r="K59" s="47" t="s">
        <v>334</v>
      </c>
      <c r="L59" s="47" t="s">
        <v>334</v>
      </c>
      <c r="M59" s="47" t="s">
        <v>334</v>
      </c>
      <c r="N59" s="47" t="s">
        <v>334</v>
      </c>
      <c r="O59" s="47" t="s">
        <v>334</v>
      </c>
      <c r="P59" s="47" t="s">
        <v>334</v>
      </c>
      <c r="Q59" s="47" t="s">
        <v>334</v>
      </c>
      <c r="R59" s="47" t="s">
        <v>334</v>
      </c>
      <c r="S59" s="47" t="s">
        <v>334</v>
      </c>
      <c r="T59" s="47" t="s">
        <v>334</v>
      </c>
      <c r="U59" s="47" t="s">
        <v>334</v>
      </c>
      <c r="V59" s="47" t="s">
        <v>334</v>
      </c>
      <c r="W59" s="47" t="s">
        <v>334</v>
      </c>
      <c r="X59" s="47" t="s">
        <v>334</v>
      </c>
      <c r="Y59" s="47" t="s">
        <v>334</v>
      </c>
      <c r="Z59" s="47" t="s">
        <v>334</v>
      </c>
      <c r="AA59" s="47" t="s">
        <v>334</v>
      </c>
      <c r="AB59" s="47" t="s">
        <v>334</v>
      </c>
      <c r="AC59" s="47" t="s">
        <v>334</v>
      </c>
    </row>
    <row r="60" spans="1:29" x14ac:dyDescent="0.25">
      <c r="A60" s="72" t="s">
        <v>226</v>
      </c>
      <c r="B60" s="73" t="s">
        <v>155</v>
      </c>
      <c r="C60" s="47">
        <v>0</v>
      </c>
      <c r="D60" s="47">
        <v>0</v>
      </c>
      <c r="E60" s="47">
        <v>0</v>
      </c>
      <c r="F60" s="47">
        <v>0</v>
      </c>
      <c r="G60" s="47">
        <v>0</v>
      </c>
      <c r="H60" s="47">
        <v>0</v>
      </c>
      <c r="I60" s="47">
        <v>0</v>
      </c>
      <c r="J60" s="47">
        <v>0</v>
      </c>
      <c r="K60" s="47">
        <v>0</v>
      </c>
      <c r="L60" s="47">
        <v>0</v>
      </c>
      <c r="M60" s="47">
        <v>0</v>
      </c>
      <c r="N60" s="47">
        <v>0</v>
      </c>
      <c r="O60" s="47">
        <v>0</v>
      </c>
      <c r="P60" s="47">
        <v>0</v>
      </c>
      <c r="Q60" s="47">
        <v>0</v>
      </c>
      <c r="R60" s="47">
        <v>0</v>
      </c>
      <c r="S60" s="47">
        <v>0</v>
      </c>
      <c r="T60" s="47">
        <v>0</v>
      </c>
      <c r="U60" s="47">
        <v>0</v>
      </c>
      <c r="V60" s="47">
        <v>0</v>
      </c>
      <c r="W60" s="47">
        <v>0</v>
      </c>
      <c r="X60" s="47">
        <v>0</v>
      </c>
      <c r="Y60" s="47">
        <v>0</v>
      </c>
      <c r="Z60" s="47">
        <v>0</v>
      </c>
      <c r="AA60" s="47">
        <v>0</v>
      </c>
      <c r="AB60" s="47">
        <f t="shared" si="7"/>
        <v>0</v>
      </c>
      <c r="AC60" s="47">
        <f t="shared" si="8"/>
        <v>0</v>
      </c>
    </row>
    <row r="61" spans="1:29" x14ac:dyDescent="0.25">
      <c r="A61" s="72" t="s">
        <v>227</v>
      </c>
      <c r="B61" s="73" t="s">
        <v>153</v>
      </c>
      <c r="C61" s="47">
        <v>0</v>
      </c>
      <c r="D61" s="47">
        <v>0</v>
      </c>
      <c r="E61" s="47">
        <v>0</v>
      </c>
      <c r="F61" s="47">
        <v>0</v>
      </c>
      <c r="G61" s="47">
        <v>0</v>
      </c>
      <c r="H61" s="47">
        <v>0</v>
      </c>
      <c r="I61" s="47">
        <v>0</v>
      </c>
      <c r="J61" s="47">
        <v>0</v>
      </c>
      <c r="K61" s="47">
        <f t="shared" ref="K61:Y61" si="35">K37</f>
        <v>0</v>
      </c>
      <c r="L61" s="47">
        <v>0</v>
      </c>
      <c r="M61" s="47">
        <v>0</v>
      </c>
      <c r="N61" s="47">
        <v>0</v>
      </c>
      <c r="O61" s="47">
        <v>0</v>
      </c>
      <c r="P61" s="47">
        <v>0</v>
      </c>
      <c r="Q61" s="47">
        <f t="shared" ref="Q61" si="36">Q37</f>
        <v>0</v>
      </c>
      <c r="R61" s="47">
        <v>0</v>
      </c>
      <c r="S61" s="47">
        <v>0</v>
      </c>
      <c r="T61" s="47">
        <v>0</v>
      </c>
      <c r="U61" s="47">
        <v>0</v>
      </c>
      <c r="V61" s="47">
        <v>0</v>
      </c>
      <c r="W61" s="47">
        <v>0</v>
      </c>
      <c r="X61" s="47">
        <f t="shared" si="35"/>
        <v>0</v>
      </c>
      <c r="Y61" s="47">
        <f t="shared" si="35"/>
        <v>0</v>
      </c>
      <c r="Z61" s="47">
        <v>0</v>
      </c>
      <c r="AA61" s="47">
        <v>0</v>
      </c>
      <c r="AB61" s="47">
        <f t="shared" si="7"/>
        <v>0</v>
      </c>
      <c r="AC61" s="47">
        <f t="shared" si="8"/>
        <v>0</v>
      </c>
    </row>
    <row r="62" spans="1:29" x14ac:dyDescent="0.25">
      <c r="A62" s="72" t="s">
        <v>228</v>
      </c>
      <c r="B62" s="73" t="s">
        <v>151</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c r="T62" s="47">
        <v>0</v>
      </c>
      <c r="U62" s="47">
        <v>0</v>
      </c>
      <c r="V62" s="47">
        <v>0</v>
      </c>
      <c r="W62" s="47">
        <v>0</v>
      </c>
      <c r="X62" s="47">
        <v>0</v>
      </c>
      <c r="Y62" s="47">
        <v>0</v>
      </c>
      <c r="Z62" s="47">
        <v>0</v>
      </c>
      <c r="AA62" s="47">
        <v>0</v>
      </c>
      <c r="AB62" s="47">
        <f t="shared" si="7"/>
        <v>0</v>
      </c>
      <c r="AC62" s="47">
        <f t="shared" si="8"/>
        <v>0</v>
      </c>
    </row>
    <row r="63" spans="1:29" x14ac:dyDescent="0.25">
      <c r="A63" s="72" t="s">
        <v>229</v>
      </c>
      <c r="B63" s="73" t="s">
        <v>231</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c r="T63" s="47">
        <v>0</v>
      </c>
      <c r="U63" s="47">
        <v>0</v>
      </c>
      <c r="V63" s="47">
        <f t="shared" ref="V63:W63" si="37">V39</f>
        <v>0</v>
      </c>
      <c r="W63" s="47">
        <f t="shared" si="37"/>
        <v>0</v>
      </c>
      <c r="X63" s="47">
        <v>0</v>
      </c>
      <c r="Y63" s="47">
        <v>0</v>
      </c>
      <c r="Z63" s="47">
        <v>0</v>
      </c>
      <c r="AA63" s="47">
        <v>0</v>
      </c>
      <c r="AB63" s="47">
        <f t="shared" si="7"/>
        <v>0</v>
      </c>
      <c r="AC63" s="47">
        <f t="shared" si="8"/>
        <v>0</v>
      </c>
    </row>
    <row r="64" spans="1:29" ht="18.75" x14ac:dyDescent="0.25">
      <c r="A64" s="72" t="s">
        <v>230</v>
      </c>
      <c r="B64" s="71" t="s">
        <v>129</v>
      </c>
      <c r="C64" s="47">
        <v>0</v>
      </c>
      <c r="D64" s="47">
        <v>0</v>
      </c>
      <c r="E64" s="47">
        <v>0</v>
      </c>
      <c r="F64" s="47">
        <v>0</v>
      </c>
      <c r="G64" s="47">
        <v>0</v>
      </c>
      <c r="H64" s="47">
        <v>0</v>
      </c>
      <c r="I64" s="47">
        <v>0</v>
      </c>
      <c r="J64" s="47">
        <v>0</v>
      </c>
      <c r="K64" s="47">
        <v>0</v>
      </c>
      <c r="L64" s="47">
        <v>0</v>
      </c>
      <c r="M64" s="47">
        <v>0</v>
      </c>
      <c r="N64" s="47">
        <v>0</v>
      </c>
      <c r="O64" s="47">
        <v>0</v>
      </c>
      <c r="P64" s="47">
        <v>0</v>
      </c>
      <c r="Q64" s="47">
        <v>0</v>
      </c>
      <c r="R64" s="47">
        <v>0</v>
      </c>
      <c r="S64" s="47">
        <v>0</v>
      </c>
      <c r="T64" s="47">
        <v>0</v>
      </c>
      <c r="U64" s="47">
        <v>0</v>
      </c>
      <c r="V64" s="47">
        <v>0</v>
      </c>
      <c r="W64" s="47">
        <v>0</v>
      </c>
      <c r="X64" s="47">
        <v>0</v>
      </c>
      <c r="Y64" s="47">
        <v>0</v>
      </c>
      <c r="Z64" s="47">
        <v>0</v>
      </c>
      <c r="AA64" s="47">
        <v>0</v>
      </c>
      <c r="AB64" s="47">
        <f t="shared" si="7"/>
        <v>0</v>
      </c>
      <c r="AC64" s="47">
        <f t="shared" si="8"/>
        <v>0</v>
      </c>
    </row>
    <row r="65" spans="1:28" x14ac:dyDescent="0.25">
      <c r="A65" s="68"/>
      <c r="B65" s="69"/>
      <c r="C65" s="69"/>
      <c r="D65" s="69"/>
      <c r="E65" s="69"/>
      <c r="F65" s="69"/>
      <c r="G65" s="69"/>
      <c r="H65" s="69"/>
      <c r="I65" s="69"/>
      <c r="J65" s="69"/>
      <c r="K65" s="69"/>
      <c r="L65" s="68"/>
      <c r="M65" s="68"/>
      <c r="N65" s="59"/>
      <c r="O65" s="59"/>
      <c r="P65" s="59"/>
      <c r="Q65" s="59"/>
      <c r="R65" s="59"/>
      <c r="S65" s="59"/>
      <c r="T65" s="59"/>
      <c r="U65" s="59"/>
      <c r="V65" s="59"/>
      <c r="W65" s="59"/>
      <c r="X65" s="59"/>
      <c r="Y65" s="59"/>
      <c r="Z65" s="59"/>
      <c r="AA65" s="59"/>
      <c r="AB65" s="59"/>
    </row>
    <row r="66" spans="1:28" ht="54" customHeight="1" x14ac:dyDescent="0.25">
      <c r="A66" s="59"/>
      <c r="B66" s="347"/>
      <c r="C66" s="347"/>
      <c r="D66" s="347"/>
      <c r="E66" s="347"/>
      <c r="F66" s="347"/>
      <c r="G66" s="347"/>
      <c r="H66" s="347"/>
      <c r="I66" s="347"/>
      <c r="J66" s="63"/>
      <c r="K66" s="63"/>
      <c r="L66" s="67"/>
      <c r="M66" s="67"/>
      <c r="N66" s="67"/>
      <c r="O66" s="67"/>
      <c r="P66" s="67"/>
      <c r="Q66" s="67"/>
      <c r="R66" s="67"/>
      <c r="S66" s="67"/>
      <c r="T66" s="67"/>
      <c r="U66" s="67"/>
      <c r="V66" s="67"/>
      <c r="W66" s="67"/>
      <c r="X66" s="67"/>
      <c r="Y66" s="67"/>
      <c r="Z66" s="67"/>
      <c r="AA66" s="67"/>
      <c r="AB66" s="67"/>
    </row>
    <row r="67" spans="1:28" x14ac:dyDescent="0.25">
      <c r="A67" s="59"/>
      <c r="B67" s="59"/>
      <c r="C67" s="59"/>
      <c r="D67" s="59"/>
      <c r="E67" s="59"/>
      <c r="F67" s="59"/>
      <c r="L67" s="59"/>
      <c r="M67" s="59"/>
      <c r="N67" s="59"/>
      <c r="O67" s="59"/>
      <c r="P67" s="59"/>
      <c r="Q67" s="59"/>
      <c r="R67" s="59"/>
      <c r="S67" s="59"/>
      <c r="T67" s="59"/>
      <c r="U67" s="59"/>
      <c r="V67" s="59"/>
      <c r="W67" s="59"/>
      <c r="X67" s="59"/>
      <c r="Y67" s="59"/>
      <c r="Z67" s="59"/>
      <c r="AA67" s="59"/>
      <c r="AB67" s="59"/>
    </row>
    <row r="68" spans="1:28" ht="50.25" customHeight="1" x14ac:dyDescent="0.25">
      <c r="A68" s="59"/>
      <c r="B68" s="348"/>
      <c r="C68" s="348"/>
      <c r="D68" s="348"/>
      <c r="E68" s="348"/>
      <c r="F68" s="348"/>
      <c r="G68" s="348"/>
      <c r="H68" s="348"/>
      <c r="I68" s="348"/>
      <c r="J68" s="64"/>
      <c r="K68" s="64"/>
      <c r="L68" s="59"/>
      <c r="M68" s="59"/>
      <c r="N68" s="59"/>
      <c r="O68" s="59"/>
      <c r="P68" s="59"/>
      <c r="Q68" s="59"/>
      <c r="R68" s="59"/>
      <c r="S68" s="59"/>
      <c r="T68" s="59"/>
      <c r="U68" s="59"/>
      <c r="V68" s="59"/>
      <c r="W68" s="59"/>
      <c r="X68" s="59"/>
      <c r="Y68" s="59"/>
      <c r="Z68" s="59"/>
      <c r="AA68" s="59"/>
      <c r="AB68" s="59"/>
    </row>
    <row r="69" spans="1:28" x14ac:dyDescent="0.25">
      <c r="A69" s="59"/>
      <c r="B69" s="59"/>
      <c r="C69" s="59"/>
      <c r="D69" s="59"/>
      <c r="E69" s="59"/>
      <c r="F69" s="59"/>
      <c r="L69" s="59"/>
      <c r="M69" s="59"/>
      <c r="N69" s="59"/>
      <c r="O69" s="59"/>
      <c r="P69" s="59"/>
      <c r="Q69" s="59"/>
      <c r="R69" s="59"/>
      <c r="S69" s="59"/>
      <c r="T69" s="59"/>
      <c r="U69" s="59"/>
      <c r="V69" s="59"/>
      <c r="W69" s="59"/>
      <c r="X69" s="59"/>
      <c r="Y69" s="59"/>
      <c r="Z69" s="59"/>
      <c r="AA69" s="59"/>
      <c r="AB69" s="59"/>
    </row>
    <row r="70" spans="1:28" ht="36.75" customHeight="1" x14ac:dyDescent="0.25">
      <c r="A70" s="59"/>
      <c r="B70" s="347"/>
      <c r="C70" s="347"/>
      <c r="D70" s="347"/>
      <c r="E70" s="347"/>
      <c r="F70" s="347"/>
      <c r="G70" s="347"/>
      <c r="H70" s="347"/>
      <c r="I70" s="347"/>
      <c r="J70" s="63"/>
      <c r="K70" s="63"/>
      <c r="L70" s="59"/>
      <c r="M70" s="59"/>
      <c r="N70" s="59"/>
      <c r="O70" s="59"/>
      <c r="P70" s="59"/>
      <c r="Q70" s="59"/>
      <c r="R70" s="59"/>
      <c r="S70" s="59"/>
      <c r="T70" s="59"/>
      <c r="U70" s="59"/>
      <c r="V70" s="59"/>
      <c r="W70" s="59"/>
      <c r="X70" s="59"/>
      <c r="Y70" s="59"/>
      <c r="Z70" s="59"/>
      <c r="AA70" s="59"/>
      <c r="AB70" s="59"/>
    </row>
    <row r="71" spans="1:28" x14ac:dyDescent="0.25">
      <c r="A71" s="59"/>
      <c r="B71" s="66"/>
      <c r="C71" s="66"/>
      <c r="D71" s="66"/>
      <c r="E71" s="66"/>
      <c r="F71" s="66"/>
      <c r="L71" s="59"/>
      <c r="M71" s="59"/>
      <c r="N71" s="65"/>
      <c r="O71" s="59"/>
      <c r="P71" s="59"/>
      <c r="Q71" s="59"/>
      <c r="R71" s="59"/>
      <c r="S71" s="59"/>
      <c r="T71" s="59"/>
      <c r="U71" s="59"/>
      <c r="V71" s="59"/>
      <c r="W71" s="59"/>
      <c r="X71" s="59"/>
      <c r="Y71" s="59"/>
      <c r="Z71" s="59"/>
      <c r="AA71" s="59"/>
      <c r="AB71" s="59"/>
    </row>
    <row r="72" spans="1:28" ht="51" customHeight="1" x14ac:dyDescent="0.25">
      <c r="A72" s="59"/>
      <c r="B72" s="347"/>
      <c r="C72" s="347"/>
      <c r="D72" s="347"/>
      <c r="E72" s="347"/>
      <c r="F72" s="347"/>
      <c r="G72" s="347"/>
      <c r="H72" s="347"/>
      <c r="I72" s="347"/>
      <c r="J72" s="63"/>
      <c r="K72" s="63"/>
      <c r="L72" s="59"/>
      <c r="M72" s="59"/>
      <c r="N72" s="65"/>
      <c r="O72" s="59"/>
      <c r="P72" s="59"/>
      <c r="Q72" s="59"/>
      <c r="R72" s="59"/>
      <c r="S72" s="59"/>
      <c r="T72" s="59"/>
      <c r="U72" s="59"/>
      <c r="V72" s="59"/>
      <c r="W72" s="59"/>
      <c r="X72" s="59"/>
      <c r="Y72" s="59"/>
      <c r="Z72" s="59"/>
      <c r="AA72" s="59"/>
      <c r="AB72" s="59"/>
    </row>
    <row r="73" spans="1:28" ht="32.25" customHeight="1" x14ac:dyDescent="0.25">
      <c r="A73" s="59"/>
      <c r="B73" s="348"/>
      <c r="C73" s="348"/>
      <c r="D73" s="348"/>
      <c r="E73" s="348"/>
      <c r="F73" s="348"/>
      <c r="G73" s="348"/>
      <c r="H73" s="348"/>
      <c r="I73" s="348"/>
      <c r="J73" s="64"/>
      <c r="K73" s="64"/>
      <c r="L73" s="59"/>
      <c r="M73" s="59"/>
      <c r="N73" s="59"/>
      <c r="O73" s="59"/>
      <c r="P73" s="59"/>
      <c r="Q73" s="59"/>
      <c r="R73" s="59"/>
      <c r="S73" s="59"/>
      <c r="T73" s="59"/>
      <c r="U73" s="59"/>
      <c r="V73" s="59"/>
      <c r="W73" s="59"/>
      <c r="X73" s="59"/>
      <c r="Y73" s="59"/>
      <c r="Z73" s="59"/>
      <c r="AA73" s="59"/>
      <c r="AB73" s="59"/>
    </row>
    <row r="74" spans="1:28" ht="51.75" customHeight="1" x14ac:dyDescent="0.25">
      <c r="A74" s="59"/>
      <c r="B74" s="347"/>
      <c r="C74" s="347"/>
      <c r="D74" s="347"/>
      <c r="E74" s="347"/>
      <c r="F74" s="347"/>
      <c r="G74" s="347"/>
      <c r="H74" s="347"/>
      <c r="I74" s="347"/>
      <c r="J74" s="63"/>
      <c r="K74" s="63"/>
      <c r="L74" s="59"/>
      <c r="M74" s="59"/>
      <c r="N74" s="59"/>
      <c r="O74" s="59"/>
      <c r="P74" s="59"/>
      <c r="Q74" s="59"/>
      <c r="R74" s="59"/>
      <c r="S74" s="59"/>
      <c r="T74" s="59"/>
      <c r="U74" s="59"/>
      <c r="V74" s="59"/>
      <c r="W74" s="59"/>
      <c r="X74" s="59"/>
      <c r="Y74" s="59"/>
      <c r="Z74" s="59"/>
      <c r="AA74" s="59"/>
      <c r="AB74" s="59"/>
    </row>
    <row r="75" spans="1:28" ht="21.75" customHeight="1" x14ac:dyDescent="0.25">
      <c r="A75" s="59"/>
      <c r="B75" s="349"/>
      <c r="C75" s="349"/>
      <c r="D75" s="349"/>
      <c r="E75" s="349"/>
      <c r="F75" s="349"/>
      <c r="G75" s="349"/>
      <c r="H75" s="349"/>
      <c r="I75" s="349"/>
      <c r="J75" s="62"/>
      <c r="K75" s="62"/>
      <c r="L75" s="61"/>
      <c r="M75" s="61"/>
      <c r="N75" s="59"/>
      <c r="O75" s="59"/>
      <c r="P75" s="59"/>
      <c r="Q75" s="59"/>
      <c r="R75" s="59"/>
      <c r="S75" s="59"/>
      <c r="T75" s="59"/>
      <c r="U75" s="59"/>
      <c r="V75" s="59"/>
      <c r="W75" s="59"/>
      <c r="X75" s="59"/>
      <c r="Y75" s="59"/>
      <c r="Z75" s="59"/>
      <c r="AA75" s="59"/>
      <c r="AB75" s="59"/>
    </row>
    <row r="76" spans="1:28" ht="23.25" customHeight="1" x14ac:dyDescent="0.25">
      <c r="A76" s="59"/>
      <c r="B76" s="61"/>
      <c r="C76" s="61"/>
      <c r="D76" s="61"/>
      <c r="E76" s="61"/>
      <c r="F76" s="61"/>
      <c r="L76" s="59"/>
      <c r="M76" s="59"/>
      <c r="N76" s="59"/>
      <c r="O76" s="59"/>
      <c r="P76" s="59"/>
      <c r="Q76" s="59"/>
      <c r="R76" s="59"/>
      <c r="S76" s="59"/>
      <c r="T76" s="59"/>
      <c r="U76" s="59"/>
      <c r="V76" s="59"/>
      <c r="W76" s="59"/>
      <c r="X76" s="59"/>
      <c r="Y76" s="59"/>
      <c r="Z76" s="59"/>
      <c r="AA76" s="59"/>
      <c r="AB76" s="59"/>
    </row>
    <row r="77" spans="1:28" ht="18.75" customHeight="1" x14ac:dyDescent="0.25">
      <c r="A77" s="59"/>
      <c r="B77" s="346"/>
      <c r="C77" s="346"/>
      <c r="D77" s="346"/>
      <c r="E77" s="346"/>
      <c r="F77" s="346"/>
      <c r="G77" s="346"/>
      <c r="H77" s="346"/>
      <c r="I77" s="346"/>
      <c r="J77" s="60"/>
      <c r="K77" s="60"/>
      <c r="L77" s="59"/>
      <c r="M77" s="59"/>
      <c r="N77" s="59"/>
      <c r="O77" s="59"/>
      <c r="P77" s="59"/>
      <c r="Q77" s="59"/>
      <c r="R77" s="59"/>
      <c r="S77" s="59"/>
      <c r="T77" s="59"/>
      <c r="U77" s="59"/>
      <c r="V77" s="59"/>
      <c r="W77" s="59"/>
      <c r="X77" s="59"/>
      <c r="Y77" s="59"/>
      <c r="Z77" s="59"/>
      <c r="AA77" s="59"/>
      <c r="AB77" s="59"/>
    </row>
    <row r="78" spans="1:28" x14ac:dyDescent="0.25">
      <c r="A78" s="59"/>
      <c r="B78" s="59"/>
      <c r="C78" s="59"/>
      <c r="D78" s="59"/>
      <c r="E78" s="59"/>
      <c r="F78" s="59"/>
      <c r="L78" s="59"/>
      <c r="M78" s="59"/>
      <c r="N78" s="59"/>
      <c r="O78" s="59"/>
      <c r="P78" s="59"/>
      <c r="Q78" s="59"/>
      <c r="R78" s="59"/>
      <c r="S78" s="59"/>
      <c r="T78" s="59"/>
      <c r="U78" s="59"/>
      <c r="V78" s="59"/>
      <c r="W78" s="59"/>
      <c r="X78" s="59"/>
      <c r="Y78" s="59"/>
      <c r="Z78" s="59"/>
      <c r="AA78" s="59"/>
      <c r="AB78" s="59"/>
    </row>
    <row r="79" spans="1:28" x14ac:dyDescent="0.25">
      <c r="A79" s="59"/>
      <c r="B79" s="59"/>
      <c r="C79" s="59"/>
      <c r="D79" s="59"/>
      <c r="E79" s="59"/>
      <c r="F79" s="59"/>
      <c r="L79" s="59"/>
      <c r="M79" s="59"/>
      <c r="N79" s="59"/>
      <c r="O79" s="59"/>
      <c r="P79" s="59"/>
      <c r="Q79" s="59"/>
      <c r="R79" s="59"/>
      <c r="S79" s="59"/>
      <c r="T79" s="59"/>
      <c r="U79" s="59"/>
      <c r="V79" s="59"/>
      <c r="W79" s="59"/>
      <c r="X79" s="59"/>
      <c r="Y79" s="59"/>
      <c r="Z79" s="59"/>
      <c r="AA79" s="59"/>
      <c r="AB79" s="59"/>
    </row>
    <row r="80" spans="1:28" x14ac:dyDescent="0.25">
      <c r="G80" s="58"/>
      <c r="H80" s="58"/>
      <c r="I80" s="58"/>
      <c r="J80" s="58"/>
      <c r="K80" s="58"/>
    </row>
    <row r="81" spans="7:11" x14ac:dyDescent="0.25">
      <c r="G81" s="58"/>
      <c r="H81" s="58"/>
      <c r="I81" s="58"/>
      <c r="J81" s="58"/>
      <c r="K81" s="58"/>
    </row>
    <row r="82" spans="7:11" x14ac:dyDescent="0.25">
      <c r="G82" s="58"/>
      <c r="H82" s="58"/>
      <c r="I82" s="58"/>
      <c r="J82" s="58"/>
      <c r="K82" s="58"/>
    </row>
    <row r="83" spans="7:11" x14ac:dyDescent="0.25">
      <c r="G83" s="58"/>
      <c r="H83" s="58"/>
      <c r="I83" s="58"/>
      <c r="J83" s="58"/>
      <c r="K83" s="58"/>
    </row>
    <row r="84" spans="7:11" x14ac:dyDescent="0.25">
      <c r="G84" s="58"/>
      <c r="H84" s="58"/>
      <c r="I84" s="58"/>
      <c r="J84" s="58"/>
      <c r="K84" s="58"/>
    </row>
    <row r="85" spans="7:11" x14ac:dyDescent="0.25">
      <c r="G85" s="58"/>
      <c r="H85" s="58"/>
      <c r="I85" s="58"/>
      <c r="J85" s="58"/>
      <c r="K85" s="58"/>
    </row>
    <row r="86" spans="7:11" x14ac:dyDescent="0.25">
      <c r="G86" s="58"/>
      <c r="H86" s="58"/>
      <c r="I86" s="58"/>
      <c r="J86" s="58"/>
      <c r="K86" s="58"/>
    </row>
    <row r="87" spans="7:11" x14ac:dyDescent="0.25">
      <c r="G87" s="58"/>
      <c r="H87" s="58"/>
      <c r="I87" s="58"/>
      <c r="J87" s="58"/>
      <c r="K87" s="58"/>
    </row>
    <row r="88" spans="7:11" x14ac:dyDescent="0.25">
      <c r="G88" s="58"/>
      <c r="H88" s="58"/>
      <c r="I88" s="58"/>
      <c r="J88" s="58"/>
      <c r="K88" s="58"/>
    </row>
    <row r="89" spans="7:11" x14ac:dyDescent="0.25">
      <c r="G89" s="58"/>
      <c r="H89" s="58"/>
      <c r="I89" s="58"/>
      <c r="J89" s="58"/>
      <c r="K89" s="58"/>
    </row>
    <row r="90" spans="7:11" x14ac:dyDescent="0.25">
      <c r="G90" s="58"/>
      <c r="H90" s="58"/>
      <c r="I90" s="58"/>
      <c r="J90" s="58"/>
      <c r="K90" s="58"/>
    </row>
    <row r="91" spans="7:11" x14ac:dyDescent="0.25">
      <c r="G91" s="58"/>
      <c r="H91" s="58"/>
      <c r="I91" s="58"/>
      <c r="J91" s="58"/>
      <c r="K91" s="58"/>
    </row>
    <row r="92" spans="7:11" x14ac:dyDescent="0.25">
      <c r="G92" s="58"/>
      <c r="H92" s="58"/>
      <c r="I92" s="58"/>
      <c r="J92" s="58"/>
      <c r="K92" s="58"/>
    </row>
  </sheetData>
  <mergeCells count="39">
    <mergeCell ref="V21:W21"/>
    <mergeCell ref="X20:AA20"/>
    <mergeCell ref="X21:Y21"/>
    <mergeCell ref="Z21:AA21"/>
    <mergeCell ref="B75:I75"/>
    <mergeCell ref="P20:S20"/>
    <mergeCell ref="P21:Q21"/>
    <mergeCell ref="R21:S21"/>
    <mergeCell ref="T20:W20"/>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9" scale="32" fitToHeight="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A4" zoomScale="85" zoomScaleSheetLayoutView="85" workbookViewId="0">
      <selection activeCell="T23" sqref="T23:T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4.1406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68</v>
      </c>
    </row>
    <row r="2" spans="1:48" ht="18.75" x14ac:dyDescent="0.3">
      <c r="AV2" s="13" t="s">
        <v>10</v>
      </c>
    </row>
    <row r="3" spans="1:48" ht="18.75" x14ac:dyDescent="0.3">
      <c r="AV3" s="13" t="s">
        <v>67</v>
      </c>
    </row>
    <row r="4" spans="1:48" ht="18.75" x14ac:dyDescent="0.3">
      <c r="AV4" s="13"/>
    </row>
    <row r="5" spans="1:48" ht="18.75" customHeight="1" x14ac:dyDescent="0.25">
      <c r="A5" s="229" t="str">
        <f>'5. анализ эконом эфф'!A5:AR5</f>
        <v>Год раскрытия информации:  2025  год</v>
      </c>
      <c r="B5" s="229"/>
      <c r="C5" s="229"/>
      <c r="D5" s="229"/>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29"/>
      <c r="AO5" s="229"/>
      <c r="AP5" s="229"/>
      <c r="AQ5" s="229"/>
      <c r="AR5" s="229"/>
      <c r="AS5" s="229"/>
      <c r="AT5" s="229"/>
      <c r="AU5" s="229"/>
      <c r="AV5" s="229"/>
    </row>
    <row r="6" spans="1:48" ht="18.75" x14ac:dyDescent="0.3">
      <c r="AV6" s="13"/>
    </row>
    <row r="7" spans="1:48" ht="18.75" x14ac:dyDescent="0.25">
      <c r="A7" s="233" t="s">
        <v>9</v>
      </c>
      <c r="B7" s="233"/>
      <c r="C7" s="233"/>
      <c r="D7" s="233"/>
      <c r="E7" s="233"/>
      <c r="F7" s="233"/>
      <c r="G7" s="233"/>
      <c r="H7" s="233"/>
      <c r="I7" s="233"/>
      <c r="J7" s="233"/>
      <c r="K7" s="233"/>
      <c r="L7" s="233"/>
      <c r="M7" s="233"/>
      <c r="N7" s="233"/>
      <c r="O7" s="233"/>
      <c r="P7" s="233"/>
      <c r="Q7" s="233"/>
      <c r="R7" s="233"/>
      <c r="S7" s="233"/>
      <c r="T7" s="233"/>
      <c r="U7" s="233"/>
      <c r="V7" s="233"/>
      <c r="W7" s="233"/>
      <c r="X7" s="233"/>
      <c r="Y7" s="233"/>
      <c r="Z7" s="233"/>
      <c r="AA7" s="233"/>
      <c r="AB7" s="233"/>
      <c r="AC7" s="233"/>
      <c r="AD7" s="233"/>
      <c r="AE7" s="233"/>
      <c r="AF7" s="233"/>
      <c r="AG7" s="233"/>
      <c r="AH7" s="233"/>
      <c r="AI7" s="233"/>
      <c r="AJ7" s="233"/>
      <c r="AK7" s="233"/>
      <c r="AL7" s="233"/>
      <c r="AM7" s="233"/>
      <c r="AN7" s="233"/>
      <c r="AO7" s="233"/>
      <c r="AP7" s="233"/>
      <c r="AQ7" s="233"/>
      <c r="AR7" s="233"/>
      <c r="AS7" s="233"/>
      <c r="AT7" s="233"/>
      <c r="AU7" s="233"/>
      <c r="AV7" s="233"/>
    </row>
    <row r="8" spans="1:48" ht="18.75" x14ac:dyDescent="0.25">
      <c r="A8" s="233"/>
      <c r="B8" s="233"/>
      <c r="C8" s="233"/>
      <c r="D8" s="233"/>
      <c r="E8" s="233"/>
      <c r="F8" s="233"/>
      <c r="G8" s="233"/>
      <c r="H8" s="233"/>
      <c r="I8" s="233"/>
      <c r="J8" s="233"/>
      <c r="K8" s="233"/>
      <c r="L8" s="233"/>
      <c r="M8" s="233"/>
      <c r="N8" s="233"/>
      <c r="O8" s="233"/>
      <c r="P8" s="233"/>
      <c r="Q8" s="233"/>
      <c r="R8" s="233"/>
      <c r="S8" s="233"/>
      <c r="T8" s="233"/>
      <c r="U8" s="233"/>
      <c r="V8" s="233"/>
      <c r="W8" s="233"/>
      <c r="X8" s="233"/>
      <c r="Y8" s="233"/>
      <c r="Z8" s="233"/>
      <c r="AA8" s="233"/>
      <c r="AB8" s="233"/>
      <c r="AC8" s="233"/>
      <c r="AD8" s="233"/>
      <c r="AE8" s="233"/>
      <c r="AF8" s="233"/>
      <c r="AG8" s="233"/>
      <c r="AH8" s="233"/>
      <c r="AI8" s="233"/>
      <c r="AJ8" s="233"/>
      <c r="AK8" s="233"/>
      <c r="AL8" s="233"/>
      <c r="AM8" s="233"/>
      <c r="AN8" s="233"/>
      <c r="AO8" s="233"/>
      <c r="AP8" s="233"/>
      <c r="AQ8" s="233"/>
      <c r="AR8" s="233"/>
      <c r="AS8" s="233"/>
      <c r="AT8" s="233"/>
      <c r="AU8" s="233"/>
      <c r="AV8" s="233"/>
    </row>
    <row r="9" spans="1:48" ht="15.75" x14ac:dyDescent="0.25">
      <c r="A9" s="234" t="s">
        <v>509</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30" t="s">
        <v>8</v>
      </c>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230"/>
      <c r="AB10" s="230"/>
      <c r="AC10" s="230"/>
      <c r="AD10" s="230"/>
      <c r="AE10" s="230"/>
      <c r="AF10" s="230"/>
      <c r="AG10" s="230"/>
      <c r="AH10" s="230"/>
      <c r="AI10" s="230"/>
      <c r="AJ10" s="230"/>
      <c r="AK10" s="230"/>
      <c r="AL10" s="230"/>
      <c r="AM10" s="230"/>
      <c r="AN10" s="230"/>
      <c r="AO10" s="230"/>
      <c r="AP10" s="230"/>
      <c r="AQ10" s="230"/>
      <c r="AR10" s="230"/>
      <c r="AS10" s="230"/>
      <c r="AT10" s="230"/>
      <c r="AU10" s="230"/>
      <c r="AV10" s="230"/>
    </row>
    <row r="11" spans="1:48" ht="18.75" x14ac:dyDescent="0.25">
      <c r="A11" s="233"/>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c r="AD11" s="233"/>
      <c r="AE11" s="233"/>
      <c r="AF11" s="233"/>
      <c r="AG11" s="233"/>
      <c r="AH11" s="233"/>
      <c r="AI11" s="233"/>
      <c r="AJ11" s="233"/>
      <c r="AK11" s="233"/>
      <c r="AL11" s="233"/>
      <c r="AM11" s="233"/>
      <c r="AN11" s="233"/>
      <c r="AO11" s="233"/>
      <c r="AP11" s="233"/>
      <c r="AQ11" s="233"/>
      <c r="AR11" s="233"/>
      <c r="AS11" s="233"/>
      <c r="AT11" s="233"/>
      <c r="AU11" s="233"/>
      <c r="AV11" s="233"/>
    </row>
    <row r="12" spans="1:48" ht="22.5" customHeight="1" x14ac:dyDescent="0.25">
      <c r="A12" s="234" t="s">
        <v>536</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30" t="s">
        <v>7</v>
      </c>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230"/>
      <c r="AB13" s="230"/>
      <c r="AC13" s="230"/>
      <c r="AD13" s="230"/>
      <c r="AE13" s="230"/>
      <c r="AF13" s="230"/>
      <c r="AG13" s="230"/>
      <c r="AH13" s="230"/>
      <c r="AI13" s="230"/>
      <c r="AJ13" s="230"/>
      <c r="AK13" s="230"/>
      <c r="AL13" s="230"/>
      <c r="AM13" s="230"/>
      <c r="AN13" s="230"/>
      <c r="AO13" s="230"/>
      <c r="AP13" s="230"/>
      <c r="AQ13" s="230"/>
      <c r="AR13" s="230"/>
      <c r="AS13" s="230"/>
      <c r="AT13" s="230"/>
      <c r="AU13" s="230"/>
      <c r="AV13" s="230"/>
    </row>
    <row r="14" spans="1:48" ht="18.75" x14ac:dyDescent="0.2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35.25" customHeight="1" x14ac:dyDescent="0.25">
      <c r="A15" s="236" t="str">
        <f>'5. анализ эконом эфф'!A15:AR15</f>
        <v>Реконструкция ВЛ-0,4 кВ от ТП №468 на жилые дома  инв. № 864042779 (замена провода А-35 на СИП-4х35 протяженностью 0,630 км, замена опор), Н.О в/г №19, Пензенская обл., г. Пенза, ул. Баумана, 97 (ПИР и СМР)</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30" t="s">
        <v>6</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c r="Z16" s="230"/>
      <c r="AA16" s="230"/>
      <c r="AB16" s="230"/>
      <c r="AC16" s="230"/>
      <c r="AD16" s="230"/>
      <c r="AE16" s="230"/>
      <c r="AF16" s="230"/>
      <c r="AG16" s="230"/>
      <c r="AH16" s="230"/>
      <c r="AI16" s="230"/>
      <c r="AJ16" s="230"/>
      <c r="AK16" s="230"/>
      <c r="AL16" s="230"/>
      <c r="AM16" s="230"/>
      <c r="AN16" s="230"/>
      <c r="AO16" s="230"/>
      <c r="AP16" s="230"/>
      <c r="AQ16" s="230"/>
      <c r="AR16" s="230"/>
      <c r="AS16" s="230"/>
      <c r="AT16" s="230"/>
      <c r="AU16" s="230"/>
      <c r="AV16" s="230"/>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1"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1" customFormat="1" x14ac:dyDescent="0.25">
      <c r="A21" s="350" t="s">
        <v>469</v>
      </c>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350"/>
      <c r="AB21" s="350"/>
      <c r="AC21" s="350"/>
      <c r="AD21" s="350"/>
      <c r="AE21" s="350"/>
      <c r="AF21" s="350"/>
      <c r="AG21" s="350"/>
      <c r="AH21" s="350"/>
      <c r="AI21" s="350"/>
      <c r="AJ21" s="350"/>
      <c r="AK21" s="350"/>
      <c r="AL21" s="350"/>
      <c r="AM21" s="350"/>
      <c r="AN21" s="350"/>
      <c r="AO21" s="350"/>
      <c r="AP21" s="350"/>
      <c r="AQ21" s="350"/>
      <c r="AR21" s="350"/>
      <c r="AS21" s="350"/>
      <c r="AT21" s="350"/>
      <c r="AU21" s="350"/>
      <c r="AV21" s="350"/>
    </row>
    <row r="22" spans="1:48" s="21" customFormat="1" ht="58.5" customHeight="1" x14ac:dyDescent="0.25">
      <c r="A22" s="351" t="s">
        <v>52</v>
      </c>
      <c r="B22" s="354" t="s">
        <v>24</v>
      </c>
      <c r="C22" s="351" t="s">
        <v>51</v>
      </c>
      <c r="D22" s="351" t="s">
        <v>50</v>
      </c>
      <c r="E22" s="357" t="s">
        <v>479</v>
      </c>
      <c r="F22" s="358"/>
      <c r="G22" s="358"/>
      <c r="H22" s="358"/>
      <c r="I22" s="358"/>
      <c r="J22" s="358"/>
      <c r="K22" s="358"/>
      <c r="L22" s="359"/>
      <c r="M22" s="351" t="s">
        <v>49</v>
      </c>
      <c r="N22" s="351" t="s">
        <v>48</v>
      </c>
      <c r="O22" s="351" t="s">
        <v>47</v>
      </c>
      <c r="P22" s="360" t="s">
        <v>240</v>
      </c>
      <c r="Q22" s="360" t="s">
        <v>46</v>
      </c>
      <c r="R22" s="360" t="s">
        <v>45</v>
      </c>
      <c r="S22" s="360" t="s">
        <v>44</v>
      </c>
      <c r="T22" s="360"/>
      <c r="U22" s="361" t="s">
        <v>43</v>
      </c>
      <c r="V22" s="361" t="s">
        <v>42</v>
      </c>
      <c r="W22" s="360" t="s">
        <v>41</v>
      </c>
      <c r="X22" s="360" t="s">
        <v>40</v>
      </c>
      <c r="Y22" s="360" t="s">
        <v>39</v>
      </c>
      <c r="Z22" s="374" t="s">
        <v>38</v>
      </c>
      <c r="AA22" s="360" t="s">
        <v>37</v>
      </c>
      <c r="AB22" s="360" t="s">
        <v>36</v>
      </c>
      <c r="AC22" s="360" t="s">
        <v>35</v>
      </c>
      <c r="AD22" s="360" t="s">
        <v>34</v>
      </c>
      <c r="AE22" s="360" t="s">
        <v>33</v>
      </c>
      <c r="AF22" s="360" t="s">
        <v>32</v>
      </c>
      <c r="AG22" s="360"/>
      <c r="AH22" s="360"/>
      <c r="AI22" s="360"/>
      <c r="AJ22" s="360"/>
      <c r="AK22" s="360"/>
      <c r="AL22" s="360" t="s">
        <v>31</v>
      </c>
      <c r="AM22" s="360"/>
      <c r="AN22" s="360"/>
      <c r="AO22" s="360"/>
      <c r="AP22" s="360" t="s">
        <v>30</v>
      </c>
      <c r="AQ22" s="360"/>
      <c r="AR22" s="360" t="s">
        <v>29</v>
      </c>
      <c r="AS22" s="360" t="s">
        <v>28</v>
      </c>
      <c r="AT22" s="360" t="s">
        <v>27</v>
      </c>
      <c r="AU22" s="360" t="s">
        <v>26</v>
      </c>
      <c r="AV22" s="364" t="s">
        <v>25</v>
      </c>
    </row>
    <row r="23" spans="1:48" s="21" customFormat="1" ht="64.5" customHeight="1" x14ac:dyDescent="0.25">
      <c r="A23" s="352"/>
      <c r="B23" s="355"/>
      <c r="C23" s="352"/>
      <c r="D23" s="352"/>
      <c r="E23" s="366" t="s">
        <v>23</v>
      </c>
      <c r="F23" s="368" t="s">
        <v>133</v>
      </c>
      <c r="G23" s="368" t="s">
        <v>132</v>
      </c>
      <c r="H23" s="368" t="s">
        <v>131</v>
      </c>
      <c r="I23" s="372" t="s">
        <v>390</v>
      </c>
      <c r="J23" s="372" t="s">
        <v>391</v>
      </c>
      <c r="K23" s="372" t="s">
        <v>392</v>
      </c>
      <c r="L23" s="368" t="s">
        <v>79</v>
      </c>
      <c r="M23" s="352"/>
      <c r="N23" s="352"/>
      <c r="O23" s="352"/>
      <c r="P23" s="360"/>
      <c r="Q23" s="360"/>
      <c r="R23" s="360"/>
      <c r="S23" s="370" t="s">
        <v>2</v>
      </c>
      <c r="T23" s="370" t="s">
        <v>11</v>
      </c>
      <c r="U23" s="361"/>
      <c r="V23" s="361"/>
      <c r="W23" s="360"/>
      <c r="X23" s="360"/>
      <c r="Y23" s="360"/>
      <c r="Z23" s="360"/>
      <c r="AA23" s="360"/>
      <c r="AB23" s="360"/>
      <c r="AC23" s="360"/>
      <c r="AD23" s="360"/>
      <c r="AE23" s="360"/>
      <c r="AF23" s="360" t="s">
        <v>22</v>
      </c>
      <c r="AG23" s="360"/>
      <c r="AH23" s="360" t="s">
        <v>21</v>
      </c>
      <c r="AI23" s="360"/>
      <c r="AJ23" s="351" t="s">
        <v>20</v>
      </c>
      <c r="AK23" s="351" t="s">
        <v>19</v>
      </c>
      <c r="AL23" s="351" t="s">
        <v>18</v>
      </c>
      <c r="AM23" s="351" t="s">
        <v>17</v>
      </c>
      <c r="AN23" s="351" t="s">
        <v>16</v>
      </c>
      <c r="AO23" s="351" t="s">
        <v>15</v>
      </c>
      <c r="AP23" s="351" t="s">
        <v>14</v>
      </c>
      <c r="AQ23" s="362" t="s">
        <v>11</v>
      </c>
      <c r="AR23" s="360"/>
      <c r="AS23" s="360"/>
      <c r="AT23" s="360"/>
      <c r="AU23" s="360"/>
      <c r="AV23" s="365"/>
    </row>
    <row r="24" spans="1:48" s="21" customFormat="1" ht="96.75" customHeight="1" x14ac:dyDescent="0.25">
      <c r="A24" s="353"/>
      <c r="B24" s="356"/>
      <c r="C24" s="353"/>
      <c r="D24" s="353"/>
      <c r="E24" s="367"/>
      <c r="F24" s="369"/>
      <c r="G24" s="369"/>
      <c r="H24" s="369"/>
      <c r="I24" s="373"/>
      <c r="J24" s="373"/>
      <c r="K24" s="373"/>
      <c r="L24" s="369"/>
      <c r="M24" s="353"/>
      <c r="N24" s="353"/>
      <c r="O24" s="353"/>
      <c r="P24" s="360"/>
      <c r="Q24" s="360"/>
      <c r="R24" s="360"/>
      <c r="S24" s="371"/>
      <c r="T24" s="371"/>
      <c r="U24" s="361"/>
      <c r="V24" s="361"/>
      <c r="W24" s="360"/>
      <c r="X24" s="360"/>
      <c r="Y24" s="360"/>
      <c r="Z24" s="360"/>
      <c r="AA24" s="360"/>
      <c r="AB24" s="360"/>
      <c r="AC24" s="360"/>
      <c r="AD24" s="360"/>
      <c r="AE24" s="360"/>
      <c r="AF24" s="148" t="s">
        <v>13</v>
      </c>
      <c r="AG24" s="148" t="s">
        <v>12</v>
      </c>
      <c r="AH24" s="149" t="s">
        <v>2</v>
      </c>
      <c r="AI24" s="149" t="s">
        <v>11</v>
      </c>
      <c r="AJ24" s="353"/>
      <c r="AK24" s="353"/>
      <c r="AL24" s="353"/>
      <c r="AM24" s="353"/>
      <c r="AN24" s="353"/>
      <c r="AO24" s="353"/>
      <c r="AP24" s="353"/>
      <c r="AQ24" s="363"/>
      <c r="AR24" s="360"/>
      <c r="AS24" s="360"/>
      <c r="AT24" s="360"/>
      <c r="AU24" s="360"/>
      <c r="AV24" s="365"/>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5.75" x14ac:dyDescent="0.2">
      <c r="A26" s="19">
        <v>1</v>
      </c>
      <c r="B26" s="212" t="s">
        <v>506</v>
      </c>
      <c r="C26" s="212" t="s">
        <v>506</v>
      </c>
      <c r="D26" s="212" t="s">
        <v>506</v>
      </c>
      <c r="E26" s="212" t="s">
        <v>506</v>
      </c>
      <c r="F26" s="212" t="s">
        <v>506</v>
      </c>
      <c r="G26" s="212" t="s">
        <v>506</v>
      </c>
      <c r="H26" s="212" t="s">
        <v>506</v>
      </c>
      <c r="I26" s="212" t="s">
        <v>506</v>
      </c>
      <c r="J26" s="212" t="s">
        <v>506</v>
      </c>
      <c r="K26" s="212" t="s">
        <v>506</v>
      </c>
      <c r="L26" s="212" t="s">
        <v>506</v>
      </c>
      <c r="M26" s="212" t="s">
        <v>506</v>
      </c>
      <c r="N26" s="212" t="s">
        <v>506</v>
      </c>
      <c r="O26" s="212" t="s">
        <v>506</v>
      </c>
      <c r="P26" s="212" t="s">
        <v>506</v>
      </c>
      <c r="Q26" s="212" t="s">
        <v>506</v>
      </c>
      <c r="R26" s="212" t="s">
        <v>506</v>
      </c>
      <c r="S26" s="212" t="s">
        <v>506</v>
      </c>
      <c r="T26" s="212" t="s">
        <v>506</v>
      </c>
      <c r="U26" s="212" t="s">
        <v>506</v>
      </c>
      <c r="V26" s="212" t="s">
        <v>506</v>
      </c>
      <c r="W26" s="212" t="s">
        <v>506</v>
      </c>
      <c r="X26" s="212" t="s">
        <v>506</v>
      </c>
      <c r="Y26" s="212" t="s">
        <v>506</v>
      </c>
      <c r="Z26" s="212" t="s">
        <v>506</v>
      </c>
      <c r="AA26" s="212" t="s">
        <v>506</v>
      </c>
      <c r="AB26" s="212" t="s">
        <v>506</v>
      </c>
      <c r="AC26" s="212" t="s">
        <v>506</v>
      </c>
      <c r="AD26" s="212" t="s">
        <v>506</v>
      </c>
      <c r="AE26" s="212" t="s">
        <v>506</v>
      </c>
      <c r="AF26" s="212" t="s">
        <v>506</v>
      </c>
      <c r="AG26" s="212" t="s">
        <v>506</v>
      </c>
      <c r="AH26" s="212" t="s">
        <v>506</v>
      </c>
      <c r="AI26" s="212" t="s">
        <v>506</v>
      </c>
      <c r="AJ26" s="212" t="s">
        <v>506</v>
      </c>
      <c r="AK26" s="212" t="s">
        <v>506</v>
      </c>
      <c r="AL26" s="212" t="s">
        <v>506</v>
      </c>
      <c r="AM26" s="212" t="s">
        <v>506</v>
      </c>
      <c r="AN26" s="212" t="s">
        <v>506</v>
      </c>
      <c r="AO26" s="212" t="s">
        <v>506</v>
      </c>
      <c r="AP26" s="212" t="s">
        <v>506</v>
      </c>
      <c r="AQ26" s="212" t="s">
        <v>506</v>
      </c>
      <c r="AR26" s="212" t="s">
        <v>506</v>
      </c>
      <c r="AS26" s="212" t="s">
        <v>506</v>
      </c>
      <c r="AT26" s="212" t="s">
        <v>506</v>
      </c>
      <c r="AU26" s="212" t="s">
        <v>506</v>
      </c>
      <c r="AV26" s="212" t="s">
        <v>506</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3" zoomScale="85" zoomScaleNormal="90" zoomScaleSheetLayoutView="85" workbookViewId="0">
      <selection activeCell="B27" sqref="B27"/>
    </sheetView>
  </sheetViews>
  <sheetFormatPr defaultRowHeight="15.75" x14ac:dyDescent="0.25"/>
  <cols>
    <col min="1" max="1" width="66.140625" style="129" customWidth="1"/>
    <col min="2" max="2" width="66.140625" style="201" customWidth="1"/>
    <col min="3" max="256" width="9.140625" style="130"/>
    <col min="257" max="258" width="66.140625" style="130" customWidth="1"/>
    <col min="259" max="512" width="9.140625" style="130"/>
    <col min="513" max="514" width="66.140625" style="130" customWidth="1"/>
    <col min="515" max="768" width="9.140625" style="130"/>
    <col min="769" max="770" width="66.140625" style="130" customWidth="1"/>
    <col min="771" max="1024" width="9.140625" style="130"/>
    <col min="1025" max="1026" width="66.140625" style="130" customWidth="1"/>
    <col min="1027" max="1280" width="9.140625" style="130"/>
    <col min="1281" max="1282" width="66.140625" style="130" customWidth="1"/>
    <col min="1283" max="1536" width="9.140625" style="130"/>
    <col min="1537" max="1538" width="66.140625" style="130" customWidth="1"/>
    <col min="1539" max="1792" width="9.140625" style="130"/>
    <col min="1793" max="1794" width="66.140625" style="130" customWidth="1"/>
    <col min="1795" max="2048" width="9.140625" style="130"/>
    <col min="2049" max="2050" width="66.140625" style="130" customWidth="1"/>
    <col min="2051" max="2304" width="9.140625" style="130"/>
    <col min="2305" max="2306" width="66.140625" style="130" customWidth="1"/>
    <col min="2307" max="2560" width="9.140625" style="130"/>
    <col min="2561" max="2562" width="66.140625" style="130" customWidth="1"/>
    <col min="2563" max="2816" width="9.140625" style="130"/>
    <col min="2817" max="2818" width="66.140625" style="130" customWidth="1"/>
    <col min="2819" max="3072" width="9.140625" style="130"/>
    <col min="3073" max="3074" width="66.140625" style="130" customWidth="1"/>
    <col min="3075" max="3328" width="9.140625" style="130"/>
    <col min="3329" max="3330" width="66.140625" style="130" customWidth="1"/>
    <col min="3331" max="3584" width="9.140625" style="130"/>
    <col min="3585" max="3586" width="66.140625" style="130" customWidth="1"/>
    <col min="3587" max="3840" width="9.140625" style="130"/>
    <col min="3841" max="3842" width="66.140625" style="130" customWidth="1"/>
    <col min="3843" max="4096" width="9.140625" style="130"/>
    <col min="4097" max="4098" width="66.140625" style="130" customWidth="1"/>
    <col min="4099" max="4352" width="9.140625" style="130"/>
    <col min="4353" max="4354" width="66.140625" style="130" customWidth="1"/>
    <col min="4355" max="4608" width="9.140625" style="130"/>
    <col min="4609" max="4610" width="66.140625" style="130" customWidth="1"/>
    <col min="4611" max="4864" width="9.140625" style="130"/>
    <col min="4865" max="4866" width="66.140625" style="130" customWidth="1"/>
    <col min="4867" max="5120" width="9.140625" style="130"/>
    <col min="5121" max="5122" width="66.140625" style="130" customWidth="1"/>
    <col min="5123" max="5376" width="9.140625" style="130"/>
    <col min="5377" max="5378" width="66.140625" style="130" customWidth="1"/>
    <col min="5379" max="5632" width="9.140625" style="130"/>
    <col min="5633" max="5634" width="66.140625" style="130" customWidth="1"/>
    <col min="5635" max="5888" width="9.140625" style="130"/>
    <col min="5889" max="5890" width="66.140625" style="130" customWidth="1"/>
    <col min="5891" max="6144" width="9.140625" style="130"/>
    <col min="6145" max="6146" width="66.140625" style="130" customWidth="1"/>
    <col min="6147" max="6400" width="9.140625" style="130"/>
    <col min="6401" max="6402" width="66.140625" style="130" customWidth="1"/>
    <col min="6403" max="6656" width="9.140625" style="130"/>
    <col min="6657" max="6658" width="66.140625" style="130" customWidth="1"/>
    <col min="6659" max="6912" width="9.140625" style="130"/>
    <col min="6913" max="6914" width="66.140625" style="130" customWidth="1"/>
    <col min="6915" max="7168" width="9.140625" style="130"/>
    <col min="7169" max="7170" width="66.140625" style="130" customWidth="1"/>
    <col min="7171" max="7424" width="9.140625" style="130"/>
    <col min="7425" max="7426" width="66.140625" style="130" customWidth="1"/>
    <col min="7427" max="7680" width="9.140625" style="130"/>
    <col min="7681" max="7682" width="66.140625" style="130" customWidth="1"/>
    <col min="7683" max="7936" width="9.140625" style="130"/>
    <col min="7937" max="7938" width="66.140625" style="130" customWidth="1"/>
    <col min="7939" max="8192" width="9.140625" style="130"/>
    <col min="8193" max="8194" width="66.140625" style="130" customWidth="1"/>
    <col min="8195" max="8448" width="9.140625" style="130"/>
    <col min="8449" max="8450" width="66.140625" style="130" customWidth="1"/>
    <col min="8451" max="8704" width="9.140625" style="130"/>
    <col min="8705" max="8706" width="66.140625" style="130" customWidth="1"/>
    <col min="8707" max="8960" width="9.140625" style="130"/>
    <col min="8961" max="8962" width="66.140625" style="130" customWidth="1"/>
    <col min="8963" max="9216" width="9.140625" style="130"/>
    <col min="9217" max="9218" width="66.140625" style="130" customWidth="1"/>
    <col min="9219" max="9472" width="9.140625" style="130"/>
    <col min="9473" max="9474" width="66.140625" style="130" customWidth="1"/>
    <col min="9475" max="9728" width="9.140625" style="130"/>
    <col min="9729" max="9730" width="66.140625" style="130" customWidth="1"/>
    <col min="9731" max="9984" width="9.140625" style="130"/>
    <col min="9985" max="9986" width="66.140625" style="130" customWidth="1"/>
    <col min="9987" max="10240" width="9.140625" style="130"/>
    <col min="10241" max="10242" width="66.140625" style="130" customWidth="1"/>
    <col min="10243" max="10496" width="9.140625" style="130"/>
    <col min="10497" max="10498" width="66.140625" style="130" customWidth="1"/>
    <col min="10499" max="10752" width="9.140625" style="130"/>
    <col min="10753" max="10754" width="66.140625" style="130" customWidth="1"/>
    <col min="10755" max="11008" width="9.140625" style="130"/>
    <col min="11009" max="11010" width="66.140625" style="130" customWidth="1"/>
    <col min="11011" max="11264" width="9.140625" style="130"/>
    <col min="11265" max="11266" width="66.140625" style="130" customWidth="1"/>
    <col min="11267" max="11520" width="9.140625" style="130"/>
    <col min="11521" max="11522" width="66.140625" style="130" customWidth="1"/>
    <col min="11523" max="11776" width="9.140625" style="130"/>
    <col min="11777" max="11778" width="66.140625" style="130" customWidth="1"/>
    <col min="11779" max="12032" width="9.140625" style="130"/>
    <col min="12033" max="12034" width="66.140625" style="130" customWidth="1"/>
    <col min="12035" max="12288" width="9.140625" style="130"/>
    <col min="12289" max="12290" width="66.140625" style="130" customWidth="1"/>
    <col min="12291" max="12544" width="9.140625" style="130"/>
    <col min="12545" max="12546" width="66.140625" style="130" customWidth="1"/>
    <col min="12547" max="12800" width="9.140625" style="130"/>
    <col min="12801" max="12802" width="66.140625" style="130" customWidth="1"/>
    <col min="12803" max="13056" width="9.140625" style="130"/>
    <col min="13057" max="13058" width="66.140625" style="130" customWidth="1"/>
    <col min="13059" max="13312" width="9.140625" style="130"/>
    <col min="13313" max="13314" width="66.140625" style="130" customWidth="1"/>
    <col min="13315" max="13568" width="9.140625" style="130"/>
    <col min="13569" max="13570" width="66.140625" style="130" customWidth="1"/>
    <col min="13571" max="13824" width="9.140625" style="130"/>
    <col min="13825" max="13826" width="66.140625" style="130" customWidth="1"/>
    <col min="13827" max="14080" width="9.140625" style="130"/>
    <col min="14081" max="14082" width="66.140625" style="130" customWidth="1"/>
    <col min="14083" max="14336" width="9.140625" style="130"/>
    <col min="14337" max="14338" width="66.140625" style="130" customWidth="1"/>
    <col min="14339" max="14592" width="9.140625" style="130"/>
    <col min="14593" max="14594" width="66.140625" style="130" customWidth="1"/>
    <col min="14595" max="14848" width="9.140625" style="130"/>
    <col min="14849" max="14850" width="66.140625" style="130" customWidth="1"/>
    <col min="14851" max="15104" width="9.140625" style="130"/>
    <col min="15105" max="15106" width="66.140625" style="130" customWidth="1"/>
    <col min="15107" max="15360" width="9.140625" style="130"/>
    <col min="15361" max="15362" width="66.140625" style="130" customWidth="1"/>
    <col min="15363" max="15616" width="9.140625" style="130"/>
    <col min="15617" max="15618" width="66.140625" style="130" customWidth="1"/>
    <col min="15619" max="15872" width="9.140625" style="130"/>
    <col min="15873" max="15874" width="66.140625" style="130" customWidth="1"/>
    <col min="15875" max="16128" width="9.140625" style="130"/>
    <col min="16129" max="16130" width="66.140625" style="130" customWidth="1"/>
    <col min="16131" max="16384" width="9.140625" style="130"/>
  </cols>
  <sheetData>
    <row r="1" spans="1:8" ht="18.75" x14ac:dyDescent="0.25">
      <c r="B1" s="38" t="s">
        <v>68</v>
      </c>
    </row>
    <row r="2" spans="1:8" ht="18.75" x14ac:dyDescent="0.3">
      <c r="B2" s="13" t="s">
        <v>10</v>
      </c>
    </row>
    <row r="3" spans="1:8" ht="18.75" x14ac:dyDescent="0.3">
      <c r="B3" s="13" t="s">
        <v>487</v>
      </c>
    </row>
    <row r="4" spans="1:8" x14ac:dyDescent="0.25">
      <c r="B4" s="188"/>
    </row>
    <row r="5" spans="1:8" ht="18.75" x14ac:dyDescent="0.3">
      <c r="A5" s="375" t="str">
        <f>'5. анализ эконом эфф'!A5:AR5</f>
        <v>Год раскрытия информации:  2025  год</v>
      </c>
      <c r="B5" s="375"/>
      <c r="C5" s="82"/>
      <c r="D5" s="82"/>
      <c r="E5" s="82"/>
      <c r="F5" s="82"/>
      <c r="G5" s="82"/>
      <c r="H5" s="82"/>
    </row>
    <row r="6" spans="1:8" ht="18.75" x14ac:dyDescent="0.3">
      <c r="A6" s="153"/>
      <c r="B6" s="190"/>
      <c r="C6" s="153"/>
      <c r="D6" s="153"/>
      <c r="E6" s="153"/>
      <c r="F6" s="153"/>
      <c r="G6" s="153"/>
      <c r="H6" s="153"/>
    </row>
    <row r="7" spans="1:8" ht="18.75" x14ac:dyDescent="0.25">
      <c r="A7" s="233" t="s">
        <v>9</v>
      </c>
      <c r="B7" s="233"/>
      <c r="C7" s="152"/>
      <c r="D7" s="152"/>
      <c r="E7" s="152"/>
      <c r="F7" s="152"/>
      <c r="G7" s="152"/>
      <c r="H7" s="152"/>
    </row>
    <row r="8" spans="1:8" ht="18.75" x14ac:dyDescent="0.25">
      <c r="A8" s="152"/>
      <c r="B8" s="185"/>
      <c r="C8" s="152"/>
      <c r="D8" s="152"/>
      <c r="E8" s="152"/>
      <c r="F8" s="152"/>
      <c r="G8" s="152"/>
      <c r="H8" s="152"/>
    </row>
    <row r="9" spans="1:8" x14ac:dyDescent="0.25">
      <c r="A9" s="234" t="s">
        <v>509</v>
      </c>
      <c r="B9" s="234"/>
      <c r="C9" s="150"/>
      <c r="D9" s="150"/>
      <c r="E9" s="150"/>
      <c r="F9" s="150"/>
      <c r="G9" s="150"/>
      <c r="H9" s="150"/>
    </row>
    <row r="10" spans="1:8" x14ac:dyDescent="0.25">
      <c r="A10" s="230" t="s">
        <v>8</v>
      </c>
      <c r="B10" s="230"/>
      <c r="C10" s="151"/>
      <c r="D10" s="151"/>
      <c r="E10" s="151"/>
      <c r="F10" s="151"/>
      <c r="G10" s="151"/>
      <c r="H10" s="151"/>
    </row>
    <row r="11" spans="1:8" ht="18.75" x14ac:dyDescent="0.25">
      <c r="A11" s="152"/>
      <c r="B11" s="185"/>
      <c r="C11" s="152"/>
      <c r="D11" s="152"/>
      <c r="E11" s="152"/>
      <c r="F11" s="152"/>
      <c r="G11" s="152"/>
      <c r="H11" s="152"/>
    </row>
    <row r="12" spans="1:8" ht="30.75" customHeight="1" x14ac:dyDescent="0.25">
      <c r="A12" s="234" t="str">
        <f>'5. анализ эконом эфф'!A12:AR12</f>
        <v>О/УРЛ/58/01/0004</v>
      </c>
      <c r="B12" s="234"/>
      <c r="C12" s="150"/>
      <c r="D12" s="150"/>
      <c r="E12" s="150"/>
      <c r="F12" s="150"/>
      <c r="G12" s="150"/>
      <c r="H12" s="150"/>
    </row>
    <row r="13" spans="1:8" x14ac:dyDescent="0.25">
      <c r="A13" s="230" t="s">
        <v>7</v>
      </c>
      <c r="B13" s="230"/>
      <c r="C13" s="151"/>
      <c r="D13" s="151"/>
      <c r="E13" s="151"/>
      <c r="F13" s="151"/>
      <c r="G13" s="151"/>
      <c r="H13" s="151"/>
    </row>
    <row r="14" spans="1:8" ht="18.75" x14ac:dyDescent="0.25">
      <c r="A14" s="9"/>
      <c r="B14" s="186"/>
      <c r="C14" s="9"/>
      <c r="D14" s="9"/>
      <c r="E14" s="9"/>
      <c r="F14" s="9"/>
      <c r="G14" s="9"/>
      <c r="H14" s="9"/>
    </row>
    <row r="15" spans="1:8" ht="72" customHeight="1" x14ac:dyDescent="0.25">
      <c r="A15" s="236" t="str">
        <f>'5. анализ эконом эфф'!A15:AR15</f>
        <v>Реконструкция ВЛ-0,4 кВ от ТП №468 на жилые дома  инв. № 864042779 (замена провода А-35 на СИП-4х35 протяженностью 0,630 км, замена опор), Н.О в/г №19, Пензенская обл., г. Пенза, ул. Баумана, 97 (ПИР и СМР)</v>
      </c>
      <c r="B15" s="234"/>
      <c r="C15" s="150"/>
      <c r="D15" s="150"/>
      <c r="E15" s="150"/>
      <c r="F15" s="150"/>
      <c r="G15" s="150"/>
      <c r="H15" s="150"/>
    </row>
    <row r="16" spans="1:8" x14ac:dyDescent="0.25">
      <c r="A16" s="230" t="s">
        <v>6</v>
      </c>
      <c r="B16" s="230"/>
      <c r="C16" s="151"/>
      <c r="D16" s="151"/>
      <c r="E16" s="151"/>
      <c r="F16" s="151"/>
      <c r="G16" s="151"/>
      <c r="H16" s="151"/>
    </row>
    <row r="17" spans="1:2" x14ac:dyDescent="0.25">
      <c r="B17" s="200"/>
    </row>
    <row r="18" spans="1:2" ht="18" customHeight="1" x14ac:dyDescent="0.25">
      <c r="A18" s="379" t="s">
        <v>508</v>
      </c>
      <c r="B18" s="380"/>
    </row>
    <row r="19" spans="1:2" x14ac:dyDescent="0.25">
      <c r="B19" s="188"/>
    </row>
    <row r="20" spans="1:2" ht="16.5" thickBot="1" x14ac:dyDescent="0.3"/>
    <row r="21" spans="1:2" ht="45.75" thickBot="1" x14ac:dyDescent="0.3">
      <c r="A21" s="131" t="s">
        <v>341</v>
      </c>
      <c r="B21" s="216" t="s">
        <v>541</v>
      </c>
    </row>
    <row r="22" spans="1:2" ht="16.5" thickBot="1" x14ac:dyDescent="0.3">
      <c r="A22" s="131" t="s">
        <v>342</v>
      </c>
      <c r="B22" s="216" t="s">
        <v>542</v>
      </c>
    </row>
    <row r="23" spans="1:2" ht="16.5" thickBot="1" x14ac:dyDescent="0.3">
      <c r="A23" s="131" t="s">
        <v>322</v>
      </c>
      <c r="B23" s="225" t="s">
        <v>495</v>
      </c>
    </row>
    <row r="24" spans="1:2" ht="16.5" thickBot="1" x14ac:dyDescent="0.3">
      <c r="A24" s="131" t="s">
        <v>343</v>
      </c>
      <c r="B24" s="203" t="s">
        <v>540</v>
      </c>
    </row>
    <row r="25" spans="1:2" ht="16.5" thickBot="1" x14ac:dyDescent="0.3">
      <c r="A25" s="132" t="s">
        <v>344</v>
      </c>
      <c r="B25" s="202">
        <v>2026</v>
      </c>
    </row>
    <row r="26" spans="1:2" ht="16.5" thickBot="1" x14ac:dyDescent="0.3">
      <c r="A26" s="133" t="s">
        <v>345</v>
      </c>
      <c r="B26" s="204" t="s">
        <v>517</v>
      </c>
    </row>
    <row r="27" spans="1:2" ht="16.5" customHeight="1" thickBot="1" x14ac:dyDescent="0.3">
      <c r="A27" s="139" t="s">
        <v>528</v>
      </c>
      <c r="B27" s="205">
        <f>'1. паспорт местоположение'!C48</f>
        <v>1.3149999999999999</v>
      </c>
    </row>
    <row r="28" spans="1:2" ht="16.5" thickBot="1" x14ac:dyDescent="0.3">
      <c r="A28" s="135" t="s">
        <v>346</v>
      </c>
      <c r="B28" s="205" t="s">
        <v>505</v>
      </c>
    </row>
    <row r="29" spans="1:2" ht="29.25" thickBot="1" x14ac:dyDescent="0.3">
      <c r="A29" s="140" t="s">
        <v>347</v>
      </c>
      <c r="B29" s="205" t="s">
        <v>506</v>
      </c>
    </row>
    <row r="30" spans="1:2" ht="29.25" thickBot="1" x14ac:dyDescent="0.3">
      <c r="A30" s="140" t="s">
        <v>348</v>
      </c>
      <c r="B30" s="205" t="s">
        <v>506</v>
      </c>
    </row>
    <row r="31" spans="1:2" ht="16.5" thickBot="1" x14ac:dyDescent="0.3">
      <c r="A31" s="135" t="s">
        <v>349</v>
      </c>
      <c r="B31" s="205" t="s">
        <v>506</v>
      </c>
    </row>
    <row r="32" spans="1:2" ht="29.25" thickBot="1" x14ac:dyDescent="0.3">
      <c r="A32" s="140" t="s">
        <v>350</v>
      </c>
      <c r="B32" s="205" t="s">
        <v>506</v>
      </c>
    </row>
    <row r="33" spans="1:2" ht="16.5" thickBot="1" x14ac:dyDescent="0.3">
      <c r="A33" s="135" t="s">
        <v>515</v>
      </c>
      <c r="B33" s="205" t="s">
        <v>506</v>
      </c>
    </row>
    <row r="34" spans="1:2" ht="16.5" thickBot="1" x14ac:dyDescent="0.3">
      <c r="A34" s="135" t="s">
        <v>352</v>
      </c>
      <c r="B34" s="205" t="s">
        <v>506</v>
      </c>
    </row>
    <row r="35" spans="1:2" ht="16.5" thickBot="1" x14ac:dyDescent="0.3">
      <c r="A35" s="135" t="s">
        <v>353</v>
      </c>
      <c r="B35" s="205" t="s">
        <v>506</v>
      </c>
    </row>
    <row r="36" spans="1:2" ht="16.5" thickBot="1" x14ac:dyDescent="0.3">
      <c r="A36" s="135" t="s">
        <v>354</v>
      </c>
      <c r="B36" s="205" t="s">
        <v>506</v>
      </c>
    </row>
    <row r="37" spans="1:2" ht="29.25" thickBot="1" x14ac:dyDescent="0.3">
      <c r="A37" s="140" t="s">
        <v>355</v>
      </c>
      <c r="B37" s="205" t="s">
        <v>506</v>
      </c>
    </row>
    <row r="38" spans="1:2" ht="16.5" thickBot="1" x14ac:dyDescent="0.3">
      <c r="A38" s="135" t="s">
        <v>351</v>
      </c>
      <c r="B38" s="205" t="s">
        <v>506</v>
      </c>
    </row>
    <row r="39" spans="1:2" ht="16.5" thickBot="1" x14ac:dyDescent="0.3">
      <c r="A39" s="135" t="s">
        <v>352</v>
      </c>
      <c r="B39" s="205" t="s">
        <v>506</v>
      </c>
    </row>
    <row r="40" spans="1:2" ht="16.5" thickBot="1" x14ac:dyDescent="0.3">
      <c r="A40" s="135" t="s">
        <v>353</v>
      </c>
      <c r="B40" s="205" t="s">
        <v>506</v>
      </c>
    </row>
    <row r="41" spans="1:2" ht="16.5" thickBot="1" x14ac:dyDescent="0.3">
      <c r="A41" s="135" t="s">
        <v>354</v>
      </c>
      <c r="B41" s="205" t="s">
        <v>506</v>
      </c>
    </row>
    <row r="42" spans="1:2" ht="29.25" thickBot="1" x14ac:dyDescent="0.3">
      <c r="A42" s="140" t="s">
        <v>356</v>
      </c>
      <c r="B42" s="205" t="s">
        <v>506</v>
      </c>
    </row>
    <row r="43" spans="1:2" ht="16.5" thickBot="1" x14ac:dyDescent="0.3">
      <c r="A43" s="135" t="s">
        <v>351</v>
      </c>
      <c r="B43" s="205" t="s">
        <v>506</v>
      </c>
    </row>
    <row r="44" spans="1:2" ht="16.5" thickBot="1" x14ac:dyDescent="0.3">
      <c r="A44" s="135" t="s">
        <v>352</v>
      </c>
      <c r="B44" s="205" t="s">
        <v>506</v>
      </c>
    </row>
    <row r="45" spans="1:2" ht="16.5" thickBot="1" x14ac:dyDescent="0.3">
      <c r="A45" s="135" t="s">
        <v>353</v>
      </c>
      <c r="B45" s="205" t="s">
        <v>506</v>
      </c>
    </row>
    <row r="46" spans="1:2" ht="16.5" thickBot="1" x14ac:dyDescent="0.3">
      <c r="A46" s="135" t="s">
        <v>354</v>
      </c>
      <c r="B46" s="205" t="s">
        <v>506</v>
      </c>
    </row>
    <row r="47" spans="1:2" ht="29.25" thickBot="1" x14ac:dyDescent="0.3">
      <c r="A47" s="134" t="s">
        <v>357</v>
      </c>
      <c r="B47" s="205" t="s">
        <v>506</v>
      </c>
    </row>
    <row r="48" spans="1:2" ht="16.5" thickBot="1" x14ac:dyDescent="0.3">
      <c r="A48" s="136" t="s">
        <v>349</v>
      </c>
      <c r="B48" s="205" t="s">
        <v>506</v>
      </c>
    </row>
    <row r="49" spans="1:2" ht="16.5" thickBot="1" x14ac:dyDescent="0.3">
      <c r="A49" s="136" t="s">
        <v>358</v>
      </c>
      <c r="B49" s="205" t="s">
        <v>506</v>
      </c>
    </row>
    <row r="50" spans="1:2" ht="16.5" thickBot="1" x14ac:dyDescent="0.3">
      <c r="A50" s="136" t="s">
        <v>359</v>
      </c>
      <c r="B50" s="205" t="s">
        <v>506</v>
      </c>
    </row>
    <row r="51" spans="1:2" ht="16.5" thickBot="1" x14ac:dyDescent="0.3">
      <c r="A51" s="136" t="s">
        <v>360</v>
      </c>
      <c r="B51" s="205" t="s">
        <v>506</v>
      </c>
    </row>
    <row r="52" spans="1:2" ht="16.5" thickBot="1" x14ac:dyDescent="0.3">
      <c r="A52" s="132" t="s">
        <v>361</v>
      </c>
      <c r="B52" s="205" t="s">
        <v>506</v>
      </c>
    </row>
    <row r="53" spans="1:2" ht="16.5" thickBot="1" x14ac:dyDescent="0.3">
      <c r="A53" s="132" t="s">
        <v>362</v>
      </c>
      <c r="B53" s="205" t="s">
        <v>506</v>
      </c>
    </row>
    <row r="54" spans="1:2" ht="16.5" thickBot="1" x14ac:dyDescent="0.3">
      <c r="A54" s="132" t="s">
        <v>363</v>
      </c>
      <c r="B54" s="205" t="s">
        <v>506</v>
      </c>
    </row>
    <row r="55" spans="1:2" ht="16.5" thickBot="1" x14ac:dyDescent="0.3">
      <c r="A55" s="133" t="s">
        <v>364</v>
      </c>
      <c r="B55" s="205" t="s">
        <v>506</v>
      </c>
    </row>
    <row r="56" spans="1:2" x14ac:dyDescent="0.25">
      <c r="A56" s="134" t="s">
        <v>365</v>
      </c>
      <c r="B56" s="381" t="s">
        <v>506</v>
      </c>
    </row>
    <row r="57" spans="1:2" x14ac:dyDescent="0.25">
      <c r="A57" s="137" t="s">
        <v>366</v>
      </c>
      <c r="B57" s="382"/>
    </row>
    <row r="58" spans="1:2" x14ac:dyDescent="0.25">
      <c r="A58" s="137" t="s">
        <v>367</v>
      </c>
      <c r="B58" s="382"/>
    </row>
    <row r="59" spans="1:2" x14ac:dyDescent="0.25">
      <c r="A59" s="137" t="s">
        <v>368</v>
      </c>
      <c r="B59" s="382"/>
    </row>
    <row r="60" spans="1:2" x14ac:dyDescent="0.25">
      <c r="A60" s="137" t="s">
        <v>369</v>
      </c>
      <c r="B60" s="382"/>
    </row>
    <row r="61" spans="1:2" ht="16.5" thickBot="1" x14ac:dyDescent="0.3">
      <c r="A61" s="138" t="s">
        <v>370</v>
      </c>
      <c r="B61" s="383"/>
    </row>
    <row r="62" spans="1:2" ht="30.75" thickBot="1" x14ac:dyDescent="0.3">
      <c r="A62" s="136" t="s">
        <v>371</v>
      </c>
      <c r="B62" s="205" t="s">
        <v>506</v>
      </c>
    </row>
    <row r="63" spans="1:2" ht="29.25" thickBot="1" x14ac:dyDescent="0.3">
      <c r="A63" s="132" t="s">
        <v>372</v>
      </c>
      <c r="B63" s="205" t="s">
        <v>506</v>
      </c>
    </row>
    <row r="64" spans="1:2" ht="16.5" thickBot="1" x14ac:dyDescent="0.3">
      <c r="A64" s="136" t="s">
        <v>349</v>
      </c>
      <c r="B64" s="205" t="s">
        <v>506</v>
      </c>
    </row>
    <row r="65" spans="1:2" ht="16.5" thickBot="1" x14ac:dyDescent="0.3">
      <c r="A65" s="136" t="s">
        <v>373</v>
      </c>
      <c r="B65" s="205" t="s">
        <v>506</v>
      </c>
    </row>
    <row r="66" spans="1:2" ht="16.5" thickBot="1" x14ac:dyDescent="0.3">
      <c r="A66" s="136" t="s">
        <v>374</v>
      </c>
      <c r="B66" s="205" t="s">
        <v>506</v>
      </c>
    </row>
    <row r="67" spans="1:2" ht="16.5" thickBot="1" x14ac:dyDescent="0.3">
      <c r="A67" s="141" t="s">
        <v>375</v>
      </c>
      <c r="B67" s="207" t="s">
        <v>506</v>
      </c>
    </row>
    <row r="68" spans="1:2" ht="16.5" thickBot="1" x14ac:dyDescent="0.3">
      <c r="A68" s="132" t="s">
        <v>376</v>
      </c>
      <c r="B68" s="206">
        <v>2027</v>
      </c>
    </row>
    <row r="69" spans="1:2" ht="16.5" thickBot="1" x14ac:dyDescent="0.3">
      <c r="A69" s="137" t="s">
        <v>377</v>
      </c>
      <c r="B69" s="205" t="s">
        <v>506</v>
      </c>
    </row>
    <row r="70" spans="1:2" ht="16.5" thickBot="1" x14ac:dyDescent="0.3">
      <c r="A70" s="137" t="s">
        <v>378</v>
      </c>
      <c r="B70" s="205" t="s">
        <v>506</v>
      </c>
    </row>
    <row r="71" spans="1:2" ht="16.5" thickBot="1" x14ac:dyDescent="0.3">
      <c r="A71" s="137" t="s">
        <v>379</v>
      </c>
      <c r="B71" s="205" t="s">
        <v>506</v>
      </c>
    </row>
    <row r="72" spans="1:2" ht="29.25" thickBot="1" x14ac:dyDescent="0.3">
      <c r="A72" s="142" t="s">
        <v>380</v>
      </c>
      <c r="B72" s="208" t="s">
        <v>506</v>
      </c>
    </row>
    <row r="73" spans="1:2" ht="28.5" x14ac:dyDescent="0.25">
      <c r="A73" s="134" t="s">
        <v>381</v>
      </c>
      <c r="B73" s="376" t="s">
        <v>506</v>
      </c>
    </row>
    <row r="74" spans="1:2" x14ac:dyDescent="0.25">
      <c r="A74" s="137" t="s">
        <v>382</v>
      </c>
      <c r="B74" s="377"/>
    </row>
    <row r="75" spans="1:2" x14ac:dyDescent="0.25">
      <c r="A75" s="137" t="s">
        <v>383</v>
      </c>
      <c r="B75" s="377"/>
    </row>
    <row r="76" spans="1:2" x14ac:dyDescent="0.25">
      <c r="A76" s="137" t="s">
        <v>384</v>
      </c>
      <c r="B76" s="377"/>
    </row>
    <row r="77" spans="1:2" x14ac:dyDescent="0.25">
      <c r="A77" s="137" t="s">
        <v>385</v>
      </c>
      <c r="B77" s="377"/>
    </row>
    <row r="78" spans="1:2" ht="16.5" thickBot="1" x14ac:dyDescent="0.3">
      <c r="A78" s="143" t="s">
        <v>386</v>
      </c>
      <c r="B78" s="378"/>
    </row>
    <row r="81" spans="1:2" x14ac:dyDescent="0.25">
      <c r="A81" s="144"/>
      <c r="B81" s="209"/>
    </row>
    <row r="82" spans="1:2" x14ac:dyDescent="0.25">
      <c r="B82" s="210"/>
    </row>
    <row r="83" spans="1:2" x14ac:dyDescent="0.25">
      <c r="B83" s="14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4"/>
  <sheetViews>
    <sheetView view="pageBreakPreview" zoomScaleNormal="100" zoomScaleSheetLayoutView="100" workbookViewId="0">
      <selection activeCell="C4" sqref="C4"/>
    </sheetView>
  </sheetViews>
  <sheetFormatPr defaultRowHeight="15" x14ac:dyDescent="0.25"/>
  <cols>
    <col min="1" max="1" width="35.42578125" customWidth="1"/>
    <col min="2" max="2" width="30.28515625" customWidth="1"/>
    <col min="3" max="3" width="27.42578125" customWidth="1"/>
  </cols>
  <sheetData>
    <row r="1" spans="1:3" x14ac:dyDescent="0.25">
      <c r="C1" s="197" t="s">
        <v>502</v>
      </c>
    </row>
    <row r="2" spans="1:3" ht="15.75" thickBot="1" x14ac:dyDescent="0.3"/>
    <row r="3" spans="1:3" ht="16.5" thickBot="1" x14ac:dyDescent="0.3">
      <c r="A3" s="174" t="s">
        <v>341</v>
      </c>
      <c r="B3" s="175" t="s">
        <v>493</v>
      </c>
      <c r="C3" s="175" t="s">
        <v>494</v>
      </c>
    </row>
    <row r="4" spans="1:3" ht="16.5" thickBot="1" x14ac:dyDescent="0.3">
      <c r="A4" s="176"/>
      <c r="B4" s="177"/>
      <c r="C4" s="177"/>
    </row>
  </sheetData>
  <pageMargins left="0.7" right="0.7" top="0.75" bottom="0.75" header="0.3" footer="0.3"/>
  <pageSetup paperSize="9" scale="93"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8"/>
  <sheetViews>
    <sheetView view="pageBreakPreview" zoomScale="85" zoomScaleNormal="100" zoomScaleSheetLayoutView="85" workbookViewId="0">
      <selection activeCell="C14" sqref="C14"/>
    </sheetView>
  </sheetViews>
  <sheetFormatPr defaultRowHeight="15" x14ac:dyDescent="0.25"/>
  <cols>
    <col min="1" max="1" width="28.7109375" customWidth="1"/>
    <col min="2" max="2" width="12.7109375" customWidth="1"/>
    <col min="3" max="4" width="13" customWidth="1"/>
    <col min="5" max="5" width="13.42578125" customWidth="1"/>
    <col min="6" max="6" width="11.7109375" customWidth="1"/>
  </cols>
  <sheetData>
    <row r="1" spans="1:5" x14ac:dyDescent="0.25">
      <c r="E1" s="197" t="s">
        <v>492</v>
      </c>
    </row>
    <row r="2" spans="1:5" ht="15.75" x14ac:dyDescent="0.25">
      <c r="A2" s="179"/>
    </row>
    <row r="3" spans="1:5" ht="16.5" thickBot="1" x14ac:dyDescent="0.3">
      <c r="A3" s="179"/>
    </row>
    <row r="4" spans="1:5" ht="30.75" thickBot="1" x14ac:dyDescent="0.3">
      <c r="A4" s="173" t="s">
        <v>496</v>
      </c>
      <c r="B4" s="384" t="s">
        <v>506</v>
      </c>
      <c r="C4" s="385"/>
      <c r="D4" s="385"/>
      <c r="E4" s="386"/>
    </row>
    <row r="5" spans="1:5" ht="30.75" thickBot="1" x14ac:dyDescent="0.3">
      <c r="A5" s="180" t="s">
        <v>497</v>
      </c>
      <c r="B5" s="181" t="s">
        <v>498</v>
      </c>
      <c r="C5" s="181" t="s">
        <v>499</v>
      </c>
      <c r="D5" s="181" t="s">
        <v>500</v>
      </c>
      <c r="E5" s="181" t="s">
        <v>501</v>
      </c>
    </row>
    <row r="6" spans="1:5" ht="15.75" thickBot="1" x14ac:dyDescent="0.3">
      <c r="A6" s="180" t="s">
        <v>506</v>
      </c>
      <c r="B6" s="181" t="s">
        <v>506</v>
      </c>
      <c r="C6" s="181" t="s">
        <v>506</v>
      </c>
      <c r="D6" s="181" t="s">
        <v>506</v>
      </c>
      <c r="E6" s="181" t="s">
        <v>506</v>
      </c>
    </row>
    <row r="7" spans="1:5" ht="30.75" thickBot="1" x14ac:dyDescent="0.3">
      <c r="A7" s="180" t="s">
        <v>497</v>
      </c>
      <c r="B7" s="181" t="s">
        <v>498</v>
      </c>
      <c r="C7" s="181" t="s">
        <v>499</v>
      </c>
      <c r="D7" s="181" t="s">
        <v>500</v>
      </c>
      <c r="E7" s="181" t="s">
        <v>501</v>
      </c>
    </row>
    <row r="8" spans="1:5" ht="15.75" thickBot="1" x14ac:dyDescent="0.3">
      <c r="A8" s="180" t="s">
        <v>506</v>
      </c>
      <c r="B8" s="181" t="s">
        <v>506</v>
      </c>
      <c r="C8" s="181" t="s">
        <v>506</v>
      </c>
      <c r="D8" s="181" t="s">
        <v>506</v>
      </c>
      <c r="E8" s="181" t="s">
        <v>506</v>
      </c>
    </row>
  </sheetData>
  <mergeCells count="1">
    <mergeCell ref="B4:E4"/>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Приложение 1</vt:lpstr>
      <vt:lpstr>Приложение 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Логинова Александра Сергеевна</cp:lastModifiedBy>
  <cp:lastPrinted>2016-10-31T11:58:20Z</cp:lastPrinted>
  <dcterms:created xsi:type="dcterms:W3CDTF">2015-08-16T15:31:05Z</dcterms:created>
  <dcterms:modified xsi:type="dcterms:W3CDTF">2025-09-16T04:48:03Z</dcterms:modified>
</cp:coreProperties>
</file>